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drawings/drawing3.xml" ContentType="application/vnd.openxmlformats-officedocument.drawing+xml"/>
  <Override PartName="/xl/embeddings/oleObject4.bin" ContentType="application/vnd.openxmlformats-officedocument.oleObject"/>
  <Override PartName="/xl/drawings/drawing4.xml" ContentType="application/vnd.openxmlformats-officedocument.drawing+xml"/>
  <Override PartName="/xl/embeddings/oleObject5.bin" ContentType="application/vnd.openxmlformats-officedocument.oleObject"/>
  <Override PartName="/xl/drawings/drawing5.xml" ContentType="application/vnd.openxmlformats-officedocument.drawing+xml"/>
  <Override PartName="/xl/embeddings/oleObject6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EFEITURA 2023\PREFEITURA\PREFEITURA\2023\CEMITÉRIO\LICITAÇÃO\NOVA LICITAÇÃO\"/>
    </mc:Choice>
  </mc:AlternateContent>
  <xr:revisionPtr revIDLastSave="0" documentId="13_ncr:1_{2932B8C1-F6B5-46C3-AFD3-7472B0FF4DD5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CRONOGRAMA" sheetId="3" r:id="rId1"/>
    <sheet name="PREÇOS E CUSTOS" sheetId="2" r:id="rId2"/>
    <sheet name="MEMÓRIA DE CÁLCULO" sheetId="10" r:id="rId3"/>
    <sheet name="BDI" sheetId="7" r:id="rId4"/>
    <sheet name="RESUMO" sheetId="11" r:id="rId5"/>
  </sheets>
  <definedNames>
    <definedName name="_xlnm.Print_Area" localSheetId="0">CRONOGRAMA!$A$1:$H$35</definedName>
    <definedName name="_xlnm.Print_Area" localSheetId="2">'MEMÓRIA DE CÁLCULO'!$A$1:$G$80</definedName>
    <definedName name="_xlnm.Print_Area" localSheetId="1">'PREÇOS E CUSTOS'!$A$1:$H$121</definedName>
    <definedName name="_xlnm.Print_Area" localSheetId="4">RESUMO!$A$1:$C$31</definedName>
    <definedName name="_xlnm.Print_Titles" localSheetId="2">'MEMÓRIA DE CÁLCULO'!$1:$10</definedName>
    <definedName name="_xlnm.Print_Titles" localSheetId="1">'PREÇOS E CUSTOS'!$1:$10</definedName>
  </definedNames>
  <calcPr calcId="181029"/>
</workbook>
</file>

<file path=xl/calcChain.xml><?xml version="1.0" encoding="utf-8"?>
<calcChain xmlns="http://schemas.openxmlformats.org/spreadsheetml/2006/main">
  <c r="G15" i="3" l="1"/>
  <c r="F15" i="3"/>
  <c r="F14" i="3"/>
  <c r="F13" i="3"/>
  <c r="E13" i="3"/>
  <c r="C15" i="3"/>
  <c r="C18" i="11"/>
  <c r="B17" i="11"/>
  <c r="A2" i="2"/>
  <c r="G103" i="2"/>
  <c r="H103" i="2" s="1"/>
  <c r="G102" i="2"/>
  <c r="H102" i="2" s="1"/>
  <c r="G101" i="2"/>
  <c r="H101" i="2" s="1"/>
  <c r="G100" i="2"/>
  <c r="H100" i="2" s="1"/>
  <c r="G97" i="2"/>
  <c r="H97" i="2" s="1"/>
  <c r="G96" i="2"/>
  <c r="H96" i="2" s="1"/>
  <c r="G95" i="2"/>
  <c r="H95" i="2" s="1"/>
  <c r="G94" i="2"/>
  <c r="H94" i="2" s="1"/>
  <c r="G93" i="2"/>
  <c r="H93" i="2" s="1"/>
  <c r="G92" i="2"/>
  <c r="H92" i="2" s="1"/>
  <c r="G107" i="2"/>
  <c r="H107" i="2" s="1"/>
  <c r="G108" i="2"/>
  <c r="H108" i="2" s="1"/>
  <c r="H104" i="2" l="1"/>
  <c r="H98" i="2"/>
  <c r="H109" i="2"/>
  <c r="G88" i="2" l="1"/>
  <c r="G87" i="2"/>
  <c r="H87" i="2" s="1"/>
  <c r="G86" i="2"/>
  <c r="H86" i="2" s="1"/>
  <c r="G89" i="2"/>
  <c r="H89" i="2" s="1"/>
  <c r="G58" i="2"/>
  <c r="H58" i="2" s="1"/>
  <c r="H88" i="2" l="1"/>
  <c r="H90" i="2" s="1"/>
  <c r="G75" i="2"/>
  <c r="H75" i="2" s="1"/>
  <c r="G30" i="2"/>
  <c r="H30" i="2" s="1"/>
  <c r="G29" i="2"/>
  <c r="H29" i="2" s="1"/>
  <c r="G28" i="2" l="1"/>
  <c r="H28" i="2" s="1"/>
  <c r="G22" i="2"/>
  <c r="H22" i="2" s="1"/>
  <c r="G21" i="2" l="1"/>
  <c r="H21" i="2" s="1"/>
  <c r="G25" i="2"/>
  <c r="H25" i="2" s="1"/>
  <c r="G26" i="2"/>
  <c r="H26" i="2" s="1"/>
  <c r="G27" i="2"/>
  <c r="H27" i="2" s="1"/>
  <c r="A2" i="10"/>
  <c r="B15" i="3"/>
  <c r="B13" i="3"/>
  <c r="B18" i="11"/>
  <c r="G80" i="2"/>
  <c r="H80" i="2" s="1"/>
  <c r="G79" i="2"/>
  <c r="H79" i="2" s="1"/>
  <c r="G74" i="2"/>
  <c r="H74" i="2" s="1"/>
  <c r="H76" i="2" s="1"/>
  <c r="H31" i="2" l="1"/>
  <c r="G68" i="2"/>
  <c r="H68" i="2" s="1"/>
  <c r="G20" i="2"/>
  <c r="H20" i="2" s="1"/>
  <c r="G19" i="2"/>
  <c r="H19" i="2" s="1"/>
  <c r="G18" i="2" l="1"/>
  <c r="H18" i="2" s="1"/>
  <c r="G17" i="2"/>
  <c r="H17" i="2" s="1"/>
  <c r="G67" i="2"/>
  <c r="H67" i="2" s="1"/>
  <c r="G16" i="2"/>
  <c r="H16" i="2" s="1"/>
  <c r="E63" i="2"/>
  <c r="E62" i="2"/>
  <c r="G66" i="2" l="1"/>
  <c r="H66" i="2" s="1"/>
  <c r="G64" i="2"/>
  <c r="H64" i="2" s="1"/>
  <c r="G65" i="2"/>
  <c r="H65" i="2" s="1"/>
  <c r="G71" i="2"/>
  <c r="H71" i="2" s="1"/>
  <c r="G15" i="2"/>
  <c r="H15" i="2" s="1"/>
  <c r="G14" i="2"/>
  <c r="H14" i="2" s="1"/>
  <c r="G83" i="2"/>
  <c r="H83" i="2" s="1"/>
  <c r="H84" i="2" s="1"/>
  <c r="G78" i="2"/>
  <c r="H78" i="2" s="1"/>
  <c r="H81" i="2" s="1"/>
  <c r="H105" i="2" s="1"/>
  <c r="H72" i="2" l="1"/>
  <c r="A2" i="7"/>
  <c r="G46" i="2"/>
  <c r="H46" i="2" s="1"/>
  <c r="G47" i="2"/>
  <c r="H47" i="2" s="1"/>
  <c r="G45" i="2"/>
  <c r="H45" i="2" s="1"/>
  <c r="A3" i="11" l="1"/>
  <c r="A4" i="7"/>
  <c r="B17" i="3"/>
  <c r="A17" i="3"/>
  <c r="C19" i="11" l="1"/>
  <c r="G63" i="2"/>
  <c r="H63" i="2" s="1"/>
  <c r="G62" i="2"/>
  <c r="H62" i="2" s="1"/>
  <c r="G57" i="2"/>
  <c r="H57" i="2" s="1"/>
  <c r="H59" i="2" s="1"/>
  <c r="G53" i="2"/>
  <c r="H53" i="2" s="1"/>
  <c r="G52" i="2"/>
  <c r="H52" i="2" s="1"/>
  <c r="G51" i="2"/>
  <c r="H51" i="2" s="1"/>
  <c r="G50" i="2"/>
  <c r="H50" i="2" s="1"/>
  <c r="G44" i="2"/>
  <c r="H44" i="2" s="1"/>
  <c r="G40" i="2"/>
  <c r="H40" i="2" s="1"/>
  <c r="G39" i="2"/>
  <c r="H39" i="2" s="1"/>
  <c r="G38" i="2"/>
  <c r="H38" i="2" s="1"/>
  <c r="G37" i="2"/>
  <c r="H37" i="2" s="1"/>
  <c r="G36" i="2"/>
  <c r="H36" i="2" s="1"/>
  <c r="G35" i="2"/>
  <c r="H35" i="2" s="1"/>
  <c r="G13" i="2"/>
  <c r="H13" i="2" s="1"/>
  <c r="H23" i="2" s="1"/>
  <c r="H32" i="2" s="1"/>
  <c r="H110" i="2" s="1"/>
  <c r="H69" i="2" l="1"/>
  <c r="C17" i="3"/>
  <c r="H48" i="2"/>
  <c r="H41" i="2"/>
  <c r="H54" i="2"/>
  <c r="C13" i="3" l="1"/>
  <c r="C17" i="11"/>
  <c r="G17" i="3"/>
  <c r="F17" i="3"/>
  <c r="F18" i="3" s="1"/>
  <c r="E17" i="3"/>
  <c r="E18" i="3" s="1"/>
  <c r="H17" i="3" l="1"/>
  <c r="G18" i="3"/>
  <c r="A2" i="11"/>
  <c r="C19" i="3" l="1"/>
  <c r="A6" i="11"/>
  <c r="A6" i="10"/>
  <c r="G16" i="3" l="1"/>
  <c r="E19" i="3"/>
  <c r="H13" i="3"/>
  <c r="F19" i="3"/>
  <c r="F16" i="3"/>
  <c r="G19" i="3" l="1"/>
  <c r="H15" i="3"/>
  <c r="H19" i="3" s="1"/>
  <c r="F14" i="10"/>
  <c r="D14" i="10"/>
  <c r="G14" i="10" s="1"/>
  <c r="F12" i="10"/>
  <c r="D12" i="10"/>
  <c r="G12" i="10" s="1"/>
  <c r="F16" i="10" l="1"/>
  <c r="H18" i="3" l="1"/>
  <c r="H16" i="3" l="1"/>
  <c r="F14" i="7"/>
  <c r="C23" i="7" s="1"/>
  <c r="D13" i="3" l="1"/>
  <c r="C20" i="11"/>
  <c r="E14" i="3" l="1"/>
  <c r="E21" i="3"/>
  <c r="E22" i="3" s="1"/>
  <c r="D17" i="3"/>
  <c r="D15" i="3"/>
  <c r="D20" i="3" l="1"/>
  <c r="E20" i="3"/>
  <c r="F20" i="3"/>
  <c r="G20" i="3" l="1"/>
  <c r="F21" i="3"/>
  <c r="F22" i="3" s="1"/>
  <c r="G21" i="3" l="1"/>
  <c r="G22" i="3" s="1"/>
  <c r="H20" i="3" l="1"/>
  <c r="H14" i="3" l="1"/>
  <c r="C131" i="10"/>
</calcChain>
</file>

<file path=xl/sharedStrings.xml><?xml version="1.0" encoding="utf-8"?>
<sst xmlns="http://schemas.openxmlformats.org/spreadsheetml/2006/main" count="512" uniqueCount="298">
  <si>
    <t>PREFEITURA MUNICIPAL DE ITAQUIRAÍ</t>
  </si>
  <si>
    <t>DESCRIÇÃO</t>
  </si>
  <si>
    <t>QUANT.</t>
  </si>
  <si>
    <t>m²</t>
  </si>
  <si>
    <t>m³</t>
  </si>
  <si>
    <t>m</t>
  </si>
  <si>
    <t>Fechamento</t>
  </si>
  <si>
    <t>un.</t>
  </si>
  <si>
    <t>Revestimento em parede</t>
  </si>
  <si>
    <t>CÓDIGO SINAPI</t>
  </si>
  <si>
    <t>ITEM</t>
  </si>
  <si>
    <t>UN.</t>
  </si>
  <si>
    <t>P. UNIT.</t>
  </si>
  <si>
    <t>P. TOTAL</t>
  </si>
  <si>
    <t>Kg</t>
  </si>
  <si>
    <t>SUPER-ESTRUTURA</t>
  </si>
  <si>
    <t>ELEVAÇÃO</t>
  </si>
  <si>
    <t>REVESTIMENTOS</t>
  </si>
  <si>
    <t>Engenheiro Civil</t>
  </si>
  <si>
    <t>CRONOGRAMA FÍSICO-FINANCEIRO</t>
  </si>
  <si>
    <t>SERVIÇOS</t>
  </si>
  <si>
    <t>VALOR (R$)</t>
  </si>
  <si>
    <t>%</t>
  </si>
  <si>
    <t>TOTAL POR ÍTEM</t>
  </si>
  <si>
    <t>TOTAL (R$)</t>
  </si>
  <si>
    <t>TOTAL (%)</t>
  </si>
  <si>
    <t>TOTAL ACUMULADO (R$)</t>
  </si>
  <si>
    <t>TOTAL ACUMULADO (%)</t>
  </si>
  <si>
    <t>1.1.1</t>
  </si>
  <si>
    <t>SUB. TOTAL</t>
  </si>
  <si>
    <t xml:space="preserve">Fundações </t>
  </si>
  <si>
    <t>SIGLA</t>
  </si>
  <si>
    <t>CUSTO</t>
  </si>
  <si>
    <t>VALOR ADOTADO (%)</t>
  </si>
  <si>
    <t>AC</t>
  </si>
  <si>
    <t>Administração Central</t>
  </si>
  <si>
    <t>DF</t>
  </si>
  <si>
    <t>Despesa Financeira</t>
  </si>
  <si>
    <t>R</t>
  </si>
  <si>
    <t>Riscos</t>
  </si>
  <si>
    <t>L</t>
  </si>
  <si>
    <t>Lucro</t>
  </si>
  <si>
    <t>G</t>
  </si>
  <si>
    <t>Garantia</t>
  </si>
  <si>
    <t>Imposto 1</t>
  </si>
  <si>
    <t>Confins</t>
  </si>
  <si>
    <t>Imposto 2</t>
  </si>
  <si>
    <t>PIS</t>
  </si>
  <si>
    <t>Imposto 3</t>
  </si>
  <si>
    <t>ISSQN</t>
  </si>
  <si>
    <t xml:space="preserve">           ( 1 - (Confins + PIS + ISSQN)/100 )</t>
  </si>
  <si>
    <t xml:space="preserve">Engenheiro Civil </t>
  </si>
  <si>
    <t>ALVENARIA DE VEDAÇÃO DE BLOCOS CERÂMICOS FURADOS NA VERTICAL DE 9X19X39CM (ESPESSURA 9CM) DE PAREDES COM ÁREA LÍQUIDA MENOR QUE 6M² SEM VÃOS E ARGAMASSA DE ASSENTAMENTO COM PREPARO EM BETONEIRA. AF_06/2014</t>
  </si>
  <si>
    <t>2.2</t>
  </si>
  <si>
    <t>Vigas</t>
  </si>
  <si>
    <t>FABRICAÇÃO DE FÔRMA PARA VIGAS, COM MADEIRA SERRADA, E = 25 MM. AF_12/2015</t>
  </si>
  <si>
    <t>Pilares</t>
  </si>
  <si>
    <t>CHAPISCO APLICADO EM ALVENARIAS E ESTRUTURAS DE CONCRETO INTERNAS, COM COLHER DE PEDREIRO. ARGAMASSA TRAÇO 1:3 COM PREPARO EM BETONEIRA 400L. AF_06/2014</t>
  </si>
  <si>
    <t>ESCAVAÇÃO MANUAL DE VALAS. AF_03/2016</t>
  </si>
  <si>
    <t>C. UNIT.</t>
  </si>
  <si>
    <t>PLANILHA ORÇAMENTÁRIA</t>
  </si>
  <si>
    <t>FABRICAÇÃO, MONTAGEM E DESMONTAGEM DE FÔRMA PARA BLOCO DE COROAMENTO ,EM MADEIRA SERRADA, E=25 MM, 2 UTILIZAÇÕES. AF_06/2017</t>
  </si>
  <si>
    <t>CONCRETAGEM DE BLOCOS DE COROAMENTO E VIGAS BALDRAME, FCK 30 MPA, COM USO DE JERICA LANÇAMENTO, ADENSAMENTO E ACABAMENTO. AF_06/2017</t>
  </si>
  <si>
    <t>IMPERMEABILIZAÇÃO DE SUPERFÍCIE COM EMULSÃO ASFÁLTICA, 2 DEMÃOS AF_06/2018</t>
  </si>
  <si>
    <t>FABRICAÇÃO DE FÔRMA PARA PILARES E ESTRUTURAS SIMILARES, EM MADEIRA SERRADA, E=25 MM. AF_09/2020</t>
  </si>
  <si>
    <t>MASSA ÚNICA, PARA RECEBIMENTO DE PINTURA, EM ARGAMASSA TRAÇO 1:2:8, PREPARO MECÂNICO COM BETONEIRA 400L, APLICADA MANUALMENTE EM FACES INTERNAS DE PAREDES, ESPESSURA DE 20MM, COM EXECUÇÃO DE TALISCAS. AF_06/2014</t>
  </si>
  <si>
    <t>Locação da obra com gabarito de madeira</t>
  </si>
  <si>
    <t>1.1.2</t>
  </si>
  <si>
    <t>2.3</t>
  </si>
  <si>
    <t>2.4</t>
  </si>
  <si>
    <t>TOTAL GERAL</t>
  </si>
  <si>
    <t>ENCARREGADO GERAL COM ENCARGOS COMPLEMENTARES</t>
  </si>
  <si>
    <t>h</t>
  </si>
  <si>
    <t>ENGENHEIRO CIVIL DE OBRA JUNIOR COM ENCARGOS COMPLEMENTARES</t>
  </si>
  <si>
    <t>MEMÓRIA DE CÁLCULO</t>
  </si>
  <si>
    <t>Item</t>
  </si>
  <si>
    <t>Descrição</t>
  </si>
  <si>
    <t>Cálculo</t>
  </si>
  <si>
    <t>02.03</t>
  </si>
  <si>
    <t>AUXILIAR DE TOPÓGRAFO COM ENCARGOS COMPLEMENTARES</t>
  </si>
  <si>
    <t>02.04</t>
  </si>
  <si>
    <t>2</t>
  </si>
  <si>
    <t>3</t>
  </si>
  <si>
    <t>IUP30002</t>
  </si>
  <si>
    <t xml:space="preserve">IUP30002 </t>
  </si>
  <si>
    <t>ESTACA BROCA DE CONCRETO, DIÂMETRO DE 20CM, ESCAVAÇÃO MANUAL COM TRADO CONCHA, COM ARMADURA DE ARRANQUE. AF_05/2020</t>
  </si>
  <si>
    <t>1</t>
  </si>
  <si>
    <t>COMPOSIÇÃO DE B.D.I.</t>
  </si>
  <si>
    <r>
      <t xml:space="preserve">BDI =     </t>
    </r>
    <r>
      <rPr>
        <u/>
        <sz val="10"/>
        <rFont val="Arial"/>
        <family val="2"/>
      </rPr>
      <t>(1+AC/100)*(1+DF/100)*(1+R/100)*(1+L/100)*(1+G/100)</t>
    </r>
    <r>
      <rPr>
        <sz val="10"/>
        <rFont val="Arial"/>
        <family val="2"/>
      </rPr>
      <t xml:space="preserve">  -  1    *   100</t>
    </r>
  </si>
  <si>
    <t xml:space="preserve">BDI = </t>
  </si>
  <si>
    <t>DIAS</t>
  </si>
  <si>
    <t>RESUMO DO EMPREENDIMENTO</t>
  </si>
  <si>
    <t>VALOR</t>
  </si>
  <si>
    <t>3.1</t>
  </si>
  <si>
    <t>3.2</t>
  </si>
  <si>
    <t>Carga manual de entulho em caçamba estacionaria</t>
  </si>
  <si>
    <t>Locação de caçamba estacionaria cap.=4m3</t>
  </si>
  <si>
    <t>1.1.3</t>
  </si>
  <si>
    <t>2.1.1</t>
  </si>
  <si>
    <t>2.1.2</t>
  </si>
  <si>
    <t>2.2.1.1</t>
  </si>
  <si>
    <t>2.2.1.2</t>
  </si>
  <si>
    <t>2.2.1.3</t>
  </si>
  <si>
    <t>2.2.1.4</t>
  </si>
  <si>
    <t>2.3.1</t>
  </si>
  <si>
    <t>2.3.1.1</t>
  </si>
  <si>
    <t>2.4.1</t>
  </si>
  <si>
    <t>2.4.1.1</t>
  </si>
  <si>
    <t>2.2.1</t>
  </si>
  <si>
    <t>TOTAL DO SERVIÇO 02</t>
  </si>
  <si>
    <t>SERVIÇO 03 - SERVIÇOS TÉCNICOS</t>
  </si>
  <si>
    <t>TOTAL DO SERVIÇO 03</t>
  </si>
  <si>
    <t xml:space="preserve">B.D.I. ADOTADO: 25% PARA EDIFICAÇÕES </t>
  </si>
  <si>
    <t>REVESTIMENTO DE TETO E COBERTURA</t>
  </si>
  <si>
    <t>Placa da obra em chapa galvanizada</t>
  </si>
  <si>
    <t>ARMAÇÃO DE PILAR OU VIGA DE ESTRUTURA CONVENCIONAL DE CONCRETO ARMADO UTILIZANDO AÇO CA-50 DE 8,0 MM - MONTAGEM. AF_06/2022</t>
  </si>
  <si>
    <t>ARMAÇÃO DE PILAR OU VIGA DE ESTRUTURA CONVENCIONAL DE CONCRETO ARMADO UTILIZANDO AÇO CA-50 DE 10,0 MM - MONTAGEM. AF_06/2022 (ESTACAS)</t>
  </si>
  <si>
    <t>ARMAÇÃO DE PILAR OU VIGA DE ESTRUTURA CONVENCIONAL DE CONCRETO ARMADO UTILIZANDO AÇO CA-60 DE 5,0 MM - MONTAGEM. AF_06/2022(ESTRIBOS)</t>
  </si>
  <si>
    <t>ARMAÇÃO DE PILAR OU VIGA DE ESTRUTURA CONVENCIONAL DE CONCRETO ARMADO UTILIZANDO AÇO CA-50 DE 10,0 MM - MONTAGEM. AF_06/2022(LONGITUDINAIS)</t>
  </si>
  <si>
    <t>CONCRETAGEM DE PILARES, FCK = 25 MPA, COM USO DE BALDES - LANÇAMENTO, M3 AS 897,93 ADENSAMENTO E ACABAMENTO. AF_02/2022</t>
  </si>
  <si>
    <t>B.D.I. ADOTADO: 25% PARA EDIFICAÇÕES</t>
  </si>
  <si>
    <t>ARLINDO LORO NETO</t>
  </si>
  <si>
    <t>CREA 66.679/D - MS</t>
  </si>
  <si>
    <t>CREA 66.679D - MS</t>
  </si>
  <si>
    <t>2.1</t>
  </si>
  <si>
    <t>2.1.3</t>
  </si>
  <si>
    <t>2.1.4</t>
  </si>
  <si>
    <t>2.1.5</t>
  </si>
  <si>
    <t>2.1.6</t>
  </si>
  <si>
    <t>2.2.2</t>
  </si>
  <si>
    <t>2.2.2.1</t>
  </si>
  <si>
    <t>2.2.2.2</t>
  </si>
  <si>
    <t>2.2.2.3</t>
  </si>
  <si>
    <t>2.2.2.4</t>
  </si>
  <si>
    <t>2.4.1.2</t>
  </si>
  <si>
    <t>2.4.3</t>
  </si>
  <si>
    <t>2.4.4</t>
  </si>
  <si>
    <t>TOTAL DO SERVIÇO 01</t>
  </si>
  <si>
    <t>LOCAL:  ITAQUIRAÍ - MS</t>
  </si>
  <si>
    <t>SINDUSCON2.10</t>
  </si>
  <si>
    <t>M²</t>
  </si>
  <si>
    <t xml:space="preserve">SINDUSCON2.01 </t>
  </si>
  <si>
    <t>ALVENARIA DE VEDAÇÃO DE BLOCOS CERÂMICOS FURADOS NA VERTICAL DE 9X19X39 CM (ESPESSURA 9 CM) E ARGAMASSA DE ASSENTAMENTO COM PREPARO EM BETON EIRA. AF_12/2021</t>
  </si>
  <si>
    <t>Laje pré-fabricada comum esp.12cm concreto controle tipo B fck 15MPa=0,053m3/m2</t>
  </si>
  <si>
    <t>SINDUSCON9.27</t>
  </si>
  <si>
    <t>Liquido selador acrílico em paredes, 1 demão</t>
  </si>
  <si>
    <t>Látex acrílico em paredes, 3 demãos</t>
  </si>
  <si>
    <t>SINDUSCON18.5</t>
  </si>
  <si>
    <t>SINDUSCON18.10</t>
  </si>
  <si>
    <t>2.4.1.3</t>
  </si>
  <si>
    <t>2.4.1.4</t>
  </si>
  <si>
    <t>2.4.1.5</t>
  </si>
  <si>
    <t xml:space="preserve">SERVIÇO  01 </t>
  </si>
  <si>
    <t>Serviços em terra E demolições</t>
  </si>
  <si>
    <t>DEMOLIÇÃO DE ALVENARIA DE BLOCO FURADO, DE FORMA MANUAL, SEM REAPROVEITAMENTO. AF_12/2017</t>
  </si>
  <si>
    <t>APLICAÇÃO E LIXAMENTO DE MASSA LÁTEX EM PAREDES, DUAS DEMÃOS. AF_06/2014</t>
  </si>
  <si>
    <t>2.4.1.6</t>
  </si>
  <si>
    <t>2.4.1.7</t>
  </si>
  <si>
    <t>DEMOLIÇÃO DE PILARES E VIGAS EM CONCRETO ARMADO, DE FORMA MANUAL, SEM REAPROVEITAMENTO. AF_12/2017</t>
  </si>
  <si>
    <t>DEMOLIÇÃO DE ARGAMASSAS, DE FORMA MANUAL, SEM REAPROVEITAMENTO. AF_12/2017</t>
  </si>
  <si>
    <t>SINDUSCON 5.54</t>
  </si>
  <si>
    <t>SINDUSCON 5.55</t>
  </si>
  <si>
    <t>Extensão (2,5x10)= 25</t>
  </si>
  <si>
    <t>4 ᵩ10mm 2   -  L = 8,0m  -  M=8,0x0,624 = 4,99Kg  -  P/ 10 pilares - M = 4,99x10 = 49,90Kg - C/ perdas - M = 49,90x1,15 = 57,38Kg</t>
  </si>
  <si>
    <r>
      <t xml:space="preserve">3 </t>
    </r>
    <r>
      <rPr>
        <sz val="10"/>
        <rFont val="Calibri"/>
        <family val="2"/>
      </rPr>
      <t>ᵩ</t>
    </r>
    <r>
      <rPr>
        <sz val="10"/>
        <rFont val="Arial"/>
        <family val="2"/>
      </rPr>
      <t>10mm 57x57+10  /  3 ᵩ10mm 54x54+10  /  3 ᵩ10mm 51x51+10  -  L = 6,78m  -  M=6,78x0,395 = 2,67Kg  -  P/ 10 blocos - M = 26,7Kg - C/ perdas - M = 26,7*1,15 = 30,70Kg</t>
    </r>
  </si>
  <si>
    <t>A=0,6x0,6x4 = 1,44m²  /  P/ 10 blocos - A = 1,44x10 = 14,4m² - C/ perdas - A = 14,4 x 1,15 = 16,59m²</t>
  </si>
  <si>
    <t>V = 0,6x0,6x0,6x10x1,15 = 2,48m³</t>
  </si>
  <si>
    <t>A = 0,6x0,6x6x1,15 = 4,14m²</t>
  </si>
  <si>
    <r>
      <t xml:space="preserve">Viga seção 15x30 - Ext. 15m -  </t>
    </r>
    <r>
      <rPr>
        <sz val="10"/>
        <rFont val="Calibri"/>
        <family val="2"/>
      </rPr>
      <t>ᵩ</t>
    </r>
    <r>
      <rPr>
        <sz val="10"/>
        <rFont val="Arial"/>
        <family val="2"/>
      </rPr>
      <t>5mm 314 c/ 15cm - Total de 100 estribos -  ᵩ5mm 9x27 - L = 0,82m x 100 x 1,15 = m94,3 - M = 94,3x 0,154 = 14,52Kg</t>
    </r>
  </si>
  <si>
    <r>
      <rPr>
        <sz val="10"/>
        <rFont val="Calibri"/>
        <family val="2"/>
      </rPr>
      <t>Viga seção 15x30  -  4ᵩ</t>
    </r>
    <r>
      <rPr>
        <sz val="10"/>
        <rFont val="Arial"/>
        <family val="2"/>
      </rPr>
      <t>10mm  L = 15 x 4 x 0,624 x 1,15 = 43,05Kg c/ perca</t>
    </r>
  </si>
  <si>
    <t>Viga seção 15x30  -  A=0,3x15x2x1,15 = 10,35m²</t>
  </si>
  <si>
    <t>Viga seção 15x30  -  V = 15 x 0,15 x 0,30 x 1,15 = 0,77m³</t>
  </si>
  <si>
    <r>
      <t xml:space="preserve">40m de Pilares seção 15x30   -  </t>
    </r>
    <r>
      <rPr>
        <sz val="10"/>
        <rFont val="Calibri"/>
        <family val="2"/>
      </rPr>
      <t>ᵩ</t>
    </r>
    <r>
      <rPr>
        <sz val="10"/>
        <rFont val="Arial"/>
        <family val="2"/>
      </rPr>
      <t>5mm c/ 15cm - Total de 266 estribos -  ᵩ5mm 15x134 - L = 0,82m x 266x 1,15 = 250,82m - M = 250,82 x 0,154 = 38,62Kg</t>
    </r>
  </si>
  <si>
    <r>
      <rPr>
        <sz val="10"/>
        <rFont val="Calibri"/>
        <family val="2"/>
      </rPr>
      <t>40m de pilares  -  4ᵩ</t>
    </r>
    <r>
      <rPr>
        <sz val="10"/>
        <rFont val="Arial"/>
        <family val="2"/>
      </rPr>
      <t>10mm  L = 40 x 4 x 0,624 x 1,15 = 114,81Kg</t>
    </r>
  </si>
  <si>
    <t>40m de pilares -  A=0,3 x 2 x 20 x 1,15 = 27,6m²</t>
  </si>
  <si>
    <t>40m de pilares  -  V = 0,15 x 0,3 x 40 x 1,15 = 2,07m³</t>
  </si>
  <si>
    <t>TEXTURA ACRÍLICA, APLICAÇÃO MANUAL EM PAREDE, UMA DEMÃO. AF_09/2016</t>
  </si>
  <si>
    <t>PORTAO DE CORRER EM GRADIL FIXO DE BARRA DE FERRO CHATA DE 3 X 1/4" NA VERTICAL,SEM REQUADRO, ACABAMENTO NATURAL, COM TRILHOS E ROLDANAS</t>
  </si>
  <si>
    <t>INSTALAÇÃO DE PERGOLADO DE MADEIRA, EM MAÇARANDUBA, ANGELIM OU EQUIVALENTE M2 DA REGIÃO, FIXADO COM CONCRETO SOBRE PISO DE CONCRETO EXISTENTE. AF_11/2020</t>
  </si>
  <si>
    <t>H</t>
  </si>
  <si>
    <t>INSTALAÇÃO DE PERGOADO DE MADEIRA E LETREIRO ENTRADA</t>
  </si>
  <si>
    <t xml:space="preserve">LETREIRO COM LETRA DE AÇO INOX POLIDO 4,30 X0,40 </t>
  </si>
  <si>
    <t>COTAÇÃO</t>
  </si>
  <si>
    <t>FONTE DE PREÇOS: SINAPI 03/2023  /  SINDUSCON MS 03/2023.</t>
  </si>
  <si>
    <t>PINTURA TINTA DE ACABAMENTO (PIGMENTADA) ESMALTE SINTÉTICO(portão)</t>
  </si>
  <si>
    <t>INSTALAÇÃO DE BANCO METÁLICO COM ENCOSTO, 1,60 M DE COMPRIMENTO, EM TUBO DE AÇO CARBONO COM PINTURA ELETROSTÁTICA, SOBRE PISO DE CONCRETO EXISTENTE. AF_11/2021</t>
  </si>
  <si>
    <t>LOCAL: ITAQUIRAÍ - MS</t>
  </si>
  <si>
    <t>SERVIÇO 02</t>
  </si>
  <si>
    <t>2.4.2</t>
  </si>
  <si>
    <t>2.4.2.1</t>
  </si>
  <si>
    <t>2.4.3.1</t>
  </si>
  <si>
    <t>2.4.4.1</t>
  </si>
  <si>
    <t>2.4.4.2</t>
  </si>
  <si>
    <t>2.4.4.3</t>
  </si>
  <si>
    <t>2.4.5</t>
  </si>
  <si>
    <t>2.4.5.1</t>
  </si>
  <si>
    <t>A = PILARES E PAREDES DOS PORTAIS = 40 M²</t>
  </si>
  <si>
    <t>Alvenaria x2 = 40x 2 = 80m²</t>
  </si>
  <si>
    <t xml:space="preserve">PAREDES NOVAS </t>
  </si>
  <si>
    <t xml:space="preserve">NA FACHADA </t>
  </si>
  <si>
    <t xml:space="preserve">MARQUISE EM LAJE </t>
  </si>
  <si>
    <t xml:space="preserve">MARQUISE DOS PORTAIS </t>
  </si>
  <si>
    <t>2 CONFORME PROJETO</t>
  </si>
  <si>
    <t>PERGOLADO DE MADEIRA CONFORME PROJETO</t>
  </si>
  <si>
    <t xml:space="preserve">LETREIRO DOS PORTAIS EM AÇO POLIDO </t>
  </si>
  <si>
    <t>BANCO EM AÇO PROXIMO AOS PERGOLADOS CONFORME PROJETO</t>
  </si>
  <si>
    <t>PORTAL EXISTENTE</t>
  </si>
  <si>
    <t>Estimativa: 05 unidade</t>
  </si>
  <si>
    <t>Estimativa: 50m³ (DEMOLIÇÕES E RETIRADA DE CALÇADAS)</t>
  </si>
  <si>
    <t>TOTAL 129 M³</t>
  </si>
  <si>
    <t xml:space="preserve">PARA PORTAIS </t>
  </si>
  <si>
    <t>1X2 = 2M²</t>
  </si>
  <si>
    <t>OBRA: REFORMA DO CALÇAMENTO E PORTAL DE ENTRADA DO CEMITÉRIO MUNICIPAL</t>
  </si>
  <si>
    <t>1.2</t>
  </si>
  <si>
    <t xml:space="preserve">PAVIMENTAÇÃO </t>
  </si>
  <si>
    <t>TOPOGRAFO COM ENCARGOS COMPLEMENTARES</t>
  </si>
  <si>
    <t>GUIA (MEIO-FIO) CONCRETO, MOLDADA  IN LOCO  EM TRECHO RETO COM EXTRUSORA, 13 CM BASE X 22 CM ALTURA. AF_06/2016</t>
  </si>
  <si>
    <t>73847/001</t>
  </si>
  <si>
    <t>ALUGUEL CONTAINER/ESCRIT INCL INST ELET LARG=2,20 COMP=6,20M          ALT=2,50M CHAPA ACO C/NERV TRAPEZ FORRO C/ISOL TERMO/ACUSTICO         CHASSIS REFORC PISO COMPENS NAVAL EXC TRANSP/CARGA/DESCARGA</t>
  </si>
  <si>
    <t>MÊS</t>
  </si>
  <si>
    <t>026/SEINFRA</t>
  </si>
  <si>
    <t>Locaçao de Container 2,35 x 6,0m para escritório e depósito de materiais</t>
  </si>
  <si>
    <t>mês</t>
  </si>
  <si>
    <t>1.1</t>
  </si>
  <si>
    <t>1.1.4</t>
  </si>
  <si>
    <t>1.1.5</t>
  </si>
  <si>
    <t>1.1.6</t>
  </si>
  <si>
    <t>1.1.7</t>
  </si>
  <si>
    <t>1.1.8</t>
  </si>
  <si>
    <t>1.1.9</t>
  </si>
  <si>
    <t>1.1.10</t>
  </si>
  <si>
    <t>M</t>
  </si>
  <si>
    <t>REATERRO MANUAL APILOADO COM SOQUETE. AF_10/2017</t>
  </si>
  <si>
    <t>M³</t>
  </si>
  <si>
    <t>SINDUSCON7.15</t>
  </si>
  <si>
    <t>Lastro de brita 2 espalhado</t>
  </si>
  <si>
    <t>EXECUÇÃO DE PASSEIO EM PISO INTERTRAVADO, COM BLOCO RETANGULAR COR NATURAL DE 20 X 10 CM, ESPESSURA 6 CM. AF_10/2022</t>
  </si>
  <si>
    <t>PORTÃO ENTRADA E PORTÃO DMC</t>
  </si>
  <si>
    <t>PORTAO DE FERRO EM CHAPA GALVANIZADA PLANA 14 GSG</t>
  </si>
  <si>
    <t xml:space="preserve">REVESTIMENTO PISO DEPÓSITO DE MATERIAS </t>
  </si>
  <si>
    <t>EXECUÇÃO DE PASSEIO (CALÇADA) OU PISO DE CONCRETO COM CONCRETO MOLDADO IN LOCO, FEITO EM OBRA, ACABAMENTO CONVENCIONAL, ESPESSURA 6 CM, ARMADO. AF_08/2022</t>
  </si>
  <si>
    <t>SINDUSCON 19.10</t>
  </si>
  <si>
    <t>2.1.1.2</t>
  </si>
  <si>
    <t>Muro alv.tij.fur.1/2vez, chapiscado, h=2,0m, broca d=25cm p=2,5m cada 2,5m, baldrame 12x25cm c/imper. pilar 10x15cm e cinta 10x10cm</t>
  </si>
  <si>
    <t>Quantidade de horas - 4 horas x 60dias - 240 horas</t>
  </si>
  <si>
    <t>Quantidade de horas - 1 hora x 60dias - 60 horas</t>
  </si>
  <si>
    <t>1.2.1</t>
  </si>
  <si>
    <t>1.2.2</t>
  </si>
  <si>
    <t>1.2.3</t>
  </si>
  <si>
    <t>1.2.4</t>
  </si>
  <si>
    <t>1.2.5</t>
  </si>
  <si>
    <t>1.2.6</t>
  </si>
  <si>
    <t xml:space="preserve">ACABAMENTOS E REVESTIMENTO CRUZ </t>
  </si>
  <si>
    <t>PISO EM MÁRMORE APLICADO EM CALÇADAS OU PISOS EXTERNOS. AF_05/2020</t>
  </si>
  <si>
    <t>TOMADA BAIXA DE EMBUTIR (1 MÓDULO), 2P+T 20 A, INCLUINDO SUPORTE E PLACA - FORNECIMENTO E INSTALAÇÃO. AF_12/2015</t>
  </si>
  <si>
    <t>CAIXA RETANGULAR 4" X 2", PVC, INSTALADA EM PAREDE - FORNECIMENTO E INSTALAÇÃO. AF_12/2015</t>
  </si>
  <si>
    <t>CABO DE COBRE FLEXÍVEL ISOLADO, 4 MM², ANTI-CHAMA 0,6/1,0 KV, PARA CIRCUITOS TERMINAIS - FORNECIMENTO E INSTALAÇÃO. AF_12/2015</t>
  </si>
  <si>
    <t>CABO DE COBRE FLEXÍVEL ISOLADO, 2,5 MM², ANTI-CHAMA 450/750 V, PARA CIRCUITOS TERMINAIS - FORNECIMENTO E INSTALAÇÃO. AF_12/2015</t>
  </si>
  <si>
    <t>ELETRODUTO FLEXÍVEL CORRUGADO, PVC, DN 32 MM (1"), PARA CIRCUITOS TERMINAIS, INSTALADO EM PAREDE - FORNECIMENTO E INSTALAÇÃO. AF_12/2015</t>
  </si>
  <si>
    <t>DISJUNTOR BIPOLAR TIPO DIN, CORRENTE NOMINAL DE 40A - FORNECIMENTO E INSTALAÇÃO. AF_10/2020</t>
  </si>
  <si>
    <t>un</t>
  </si>
  <si>
    <t>INSTALAÇÃO ELÉTRICA</t>
  </si>
  <si>
    <t>(COMPOSIÇÃO REPRESENTATIVA) DO SERVIÇO DE INSTALAÇÃO DE TUBOS DE PVC SOLDÁVEL, ÁGUA FRIA, DN 20 MM (INSTALADO EM RAMAL, SUB-RAMAL OU RAMAL DE DISTRIBUIÇÃO), INCLUSIVE CONEXÕES, CORTES E FIXAÇÕES, AF_10/2015</t>
  </si>
  <si>
    <t>CURVA 90 GRAUS, PVC, SOLDÁVEL, DN 20MM, INSTALADO EM RAMAL OU SUB-RAMAL DE ÁGUA - FORNECIMENTO E INSTALAÇÃO. AF_12/2014</t>
  </si>
  <si>
    <t>TE, PVC, SOLDÁVEL, DN 20MM, INSTALADO EM RAMAL OU SUB-RAMAL DE ÁGUA - FORNECIMENTO E INSTALAÇÃO. AF_12/2014</t>
  </si>
  <si>
    <t>TORNEIRA PLÁSTICA 3/4 PARA TANQUE - FORNECIMENTO E INSTALAÇÃO. AF_01/ 2023</t>
  </si>
  <si>
    <t>DATA : JULHO DE 2023</t>
  </si>
  <si>
    <t>2.4.6</t>
  </si>
  <si>
    <t>2.4.6.1</t>
  </si>
  <si>
    <t>2.4.6.2</t>
  </si>
  <si>
    <t>2.4.6.3</t>
  </si>
  <si>
    <t>2.4.6.4</t>
  </si>
  <si>
    <t>2.5</t>
  </si>
  <si>
    <t>2.5.1</t>
  </si>
  <si>
    <t>2.5.2</t>
  </si>
  <si>
    <t>2.5.3</t>
  </si>
  <si>
    <t>2.5.4</t>
  </si>
  <si>
    <t>2.5.5</t>
  </si>
  <si>
    <t>2.5.6</t>
  </si>
  <si>
    <t>2.6</t>
  </si>
  <si>
    <t>2.6.1</t>
  </si>
  <si>
    <t>2.6.2</t>
  </si>
  <si>
    <t>2.6.3</t>
  </si>
  <si>
    <t>2.6.4</t>
  </si>
  <si>
    <t xml:space="preserve">escritório e banheiros para os funcionarios da obra </t>
  </si>
  <si>
    <t>Quantidade de horas - 4 horas x 30dias - 120 horas</t>
  </si>
  <si>
    <t>Quantidade de 100 m</t>
  </si>
  <si>
    <t>relurização para calçamento</t>
  </si>
  <si>
    <t xml:space="preserve">em todo o pátio antigo </t>
  </si>
  <si>
    <t>2545 m²</t>
  </si>
  <si>
    <t>comprimento 68 metros</t>
  </si>
  <si>
    <t xml:space="preserve"> conforme projeto</t>
  </si>
  <si>
    <t xml:space="preserve">Portão do depósito de materias </t>
  </si>
  <si>
    <t>piso do depósito de materias</t>
  </si>
  <si>
    <t xml:space="preserve">base da cruz </t>
  </si>
  <si>
    <t>base e cruz (revestir)</t>
  </si>
  <si>
    <t xml:space="preserve">REFORMA INSTALAÇÕES HIDRÁULICAS </t>
  </si>
  <si>
    <t>SERVIÇO 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</si>
</sst>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7" formatCode="&quot;R$&quot;\ #,##0.00;\-&quot;R$&quot;\ #,##0.00"/>
    <numFmt numFmtId="43" formatCode="_-* #,##0.00_-;\-* #,##0.00_-;_-* &quot;-&quot;??_-;_-@_-"/>
    <numFmt numFmtId="164" formatCode="_(* #,##0.00_);_(* \(#,##0.00\);_(* &quot;-&quot;??_);_(@_)"/>
    <numFmt numFmtId="165" formatCode="h:mm"/>
    <numFmt numFmtId="166" formatCode="_-* #,##0.00000_-;\-* #,##0.00000_-;_-* &quot;-&quot;??_-;_-@_-"/>
    <numFmt numFmtId="167" formatCode="00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u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10"/>
      <name val="Calibri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1"/>
      <color theme="1"/>
      <name val="Arial"/>
      <family val="2"/>
    </font>
    <font>
      <b/>
      <sz val="14"/>
      <color rgb="FFFF0000"/>
      <name val="Arial"/>
      <family val="2"/>
    </font>
    <font>
      <b/>
      <sz val="14"/>
      <color theme="1"/>
      <name val="Arial"/>
      <family val="2"/>
    </font>
    <font>
      <sz val="9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" fillId="0" borderId="44" applyNumberFormat="0" applyFont="0" applyFill="0" applyBorder="0" applyAlignment="0" applyProtection="0">
      <alignment horizontal="center" vertical="top"/>
      <protection locked="0"/>
    </xf>
  </cellStyleXfs>
  <cellXfs count="336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4" fontId="3" fillId="0" borderId="0" xfId="0" applyNumberFormat="1" applyFont="1" applyAlignment="1">
      <alignment horizontal="center" wrapText="1"/>
    </xf>
    <xf numFmtId="10" fontId="3" fillId="0" borderId="0" xfId="0" applyNumberFormat="1" applyFont="1" applyAlignment="1">
      <alignment horizontal="center" wrapText="1"/>
    </xf>
    <xf numFmtId="10" fontId="3" fillId="0" borderId="1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5" xfId="0" applyFont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6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0" xfId="1" applyNumberFormat="1" applyFont="1" applyFill="1" applyBorder="1" applyAlignment="1">
      <alignment horizontal="center"/>
    </xf>
    <xf numFmtId="10" fontId="3" fillId="0" borderId="1" xfId="1" applyNumberFormat="1" applyFont="1" applyFill="1" applyBorder="1" applyAlignment="1">
      <alignment horizontal="center"/>
    </xf>
    <xf numFmtId="10" fontId="3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10" fontId="3" fillId="0" borderId="0" xfId="0" applyNumberFormat="1" applyFont="1" applyAlignment="1">
      <alignment horizontal="center" vertical="center" wrapText="1"/>
    </xf>
    <xf numFmtId="0" fontId="0" fillId="0" borderId="25" xfId="0" applyBorder="1"/>
    <xf numFmtId="0" fontId="0" fillId="0" borderId="21" xfId="0" applyBorder="1"/>
    <xf numFmtId="0" fontId="0" fillId="0" borderId="22" xfId="0" applyBorder="1"/>
    <xf numFmtId="0" fontId="3" fillId="0" borderId="24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0" fillId="0" borderId="24" xfId="0" applyBorder="1"/>
    <xf numFmtId="0" fontId="3" fillId="0" borderId="20" xfId="0" applyFont="1" applyBorder="1" applyAlignment="1">
      <alignment horizontal="center"/>
    </xf>
    <xf numFmtId="0" fontId="2" fillId="0" borderId="8" xfId="0" applyFont="1" applyBorder="1"/>
    <xf numFmtId="4" fontId="2" fillId="0" borderId="0" xfId="0" applyNumberFormat="1" applyFont="1" applyAlignment="1">
      <alignment horizontal="center"/>
    </xf>
    <xf numFmtId="0" fontId="0" fillId="0" borderId="6" xfId="0" applyBorder="1"/>
    <xf numFmtId="0" fontId="3" fillId="0" borderId="19" xfId="0" applyFont="1" applyBorder="1" applyAlignment="1">
      <alignment horizontal="center"/>
    </xf>
    <xf numFmtId="0" fontId="2" fillId="0" borderId="16" xfId="0" applyFont="1" applyBorder="1"/>
    <xf numFmtId="0" fontId="2" fillId="0" borderId="24" xfId="0" applyFont="1" applyBorder="1"/>
    <xf numFmtId="0" fontId="3" fillId="0" borderId="28" xfId="0" applyFont="1" applyBorder="1"/>
    <xf numFmtId="0" fontId="0" fillId="0" borderId="27" xfId="0" applyBorder="1"/>
    <xf numFmtId="0" fontId="0" fillId="0" borderId="12" xfId="0" applyBorder="1"/>
    <xf numFmtId="0" fontId="0" fillId="0" borderId="23" xfId="0" applyBorder="1"/>
    <xf numFmtId="4" fontId="3" fillId="3" borderId="0" xfId="1" applyNumberFormat="1" applyFont="1" applyFill="1" applyBorder="1" applyAlignment="1">
      <alignment horizontal="center"/>
    </xf>
    <xf numFmtId="0" fontId="5" fillId="0" borderId="8" xfId="0" applyFont="1" applyBorder="1" applyAlignment="1">
      <alignment horizontal="left" wrapText="1"/>
    </xf>
    <xf numFmtId="0" fontId="6" fillId="4" borderId="0" xfId="0" applyFont="1" applyFill="1" applyAlignment="1">
      <alignment horizontal="center" vertical="center"/>
    </xf>
    <xf numFmtId="4" fontId="5" fillId="5" borderId="14" xfId="0" applyNumberFormat="1" applyFont="1" applyFill="1" applyBorder="1" applyAlignment="1">
      <alignment horizontal="center"/>
    </xf>
    <xf numFmtId="0" fontId="5" fillId="0" borderId="30" xfId="0" applyFont="1" applyBorder="1" applyAlignment="1">
      <alignment horizontal="left" wrapText="1"/>
    </xf>
    <xf numFmtId="0" fontId="12" fillId="0" borderId="0" xfId="0" applyFont="1" applyAlignment="1" applyProtection="1">
      <alignment vertical="center"/>
      <protection locked="0"/>
    </xf>
    <xf numFmtId="0" fontId="14" fillId="0" borderId="0" xfId="0" applyFont="1" applyAlignment="1">
      <alignment horizontal="left" vertical="center"/>
    </xf>
    <xf numFmtId="4" fontId="14" fillId="0" borderId="0" xfId="0" applyNumberFormat="1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3" fillId="0" borderId="0" xfId="3" applyFont="1" applyAlignment="1" applyProtection="1">
      <alignment horizontal="left" vertical="center"/>
      <protection locked="0"/>
    </xf>
    <xf numFmtId="166" fontId="12" fillId="0" borderId="0" xfId="4" applyNumberFormat="1" applyFont="1" applyFill="1" applyBorder="1" applyAlignment="1" applyProtection="1">
      <alignment horizontal="right" vertical="center"/>
      <protection locked="0"/>
    </xf>
    <xf numFmtId="0" fontId="16" fillId="4" borderId="8" xfId="3" applyFont="1" applyFill="1" applyBorder="1" applyAlignment="1" applyProtection="1">
      <alignment horizontal="center" vertical="center"/>
      <protection locked="0"/>
    </xf>
    <xf numFmtId="0" fontId="16" fillId="4" borderId="8" xfId="3" applyFont="1" applyFill="1" applyBorder="1" applyAlignment="1" applyProtection="1">
      <alignment horizontal="center" vertical="center" wrapText="1"/>
      <protection locked="0"/>
    </xf>
    <xf numFmtId="0" fontId="13" fillId="4" borderId="37" xfId="3" quotePrefix="1" applyFont="1" applyFill="1" applyBorder="1" applyAlignment="1" applyProtection="1">
      <alignment horizontal="center" vertical="center"/>
      <protection locked="0"/>
    </xf>
    <xf numFmtId="0" fontId="16" fillId="4" borderId="37" xfId="3" applyFont="1" applyFill="1" applyBorder="1" applyAlignment="1" applyProtection="1">
      <alignment horizontal="center" vertical="center"/>
      <protection locked="0"/>
    </xf>
    <xf numFmtId="0" fontId="13" fillId="4" borderId="0" xfId="3" applyFont="1" applyFill="1" applyAlignment="1" applyProtection="1">
      <alignment horizontal="left" vertical="center" wrapText="1"/>
      <protection locked="0"/>
    </xf>
    <xf numFmtId="0" fontId="16" fillId="0" borderId="0" xfId="3" applyFont="1" applyAlignment="1" applyProtection="1">
      <alignment horizontal="center" vertical="center"/>
      <protection locked="0"/>
    </xf>
    <xf numFmtId="0" fontId="16" fillId="4" borderId="0" xfId="3" applyFont="1" applyFill="1" applyAlignment="1" applyProtection="1">
      <alignment horizontal="left" vertical="center" wrapText="1"/>
      <protection locked="0"/>
    </xf>
    <xf numFmtId="49" fontId="16" fillId="4" borderId="8" xfId="3" quotePrefix="1" applyNumberFormat="1" applyFont="1" applyFill="1" applyBorder="1" applyAlignment="1" applyProtection="1">
      <alignment horizontal="center" vertical="center"/>
      <protection locked="0"/>
    </xf>
    <xf numFmtId="0" fontId="18" fillId="0" borderId="0" xfId="3" applyFont="1" applyAlignment="1" applyProtection="1">
      <alignment vertical="center" wrapText="1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18" fillId="0" borderId="0" xfId="3" applyFont="1" applyAlignment="1" applyProtection="1">
      <alignment horizontal="left" vertical="center" wrapText="1"/>
      <protection locked="0"/>
    </xf>
    <xf numFmtId="43" fontId="18" fillId="0" borderId="0" xfId="3" applyNumberFormat="1" applyFont="1" applyAlignment="1" applyProtection="1">
      <alignment horizontal="center" vertical="center" wrapText="1"/>
      <protection locked="0"/>
    </xf>
    <xf numFmtId="0" fontId="19" fillId="0" borderId="0" xfId="0" applyFont="1" applyAlignment="1" applyProtection="1">
      <alignment horizontal="left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164" fontId="12" fillId="0" borderId="0" xfId="0" applyNumberFormat="1" applyFont="1" applyAlignment="1" applyProtection="1">
      <alignment horizontal="center" vertical="center"/>
      <protection locked="0"/>
    </xf>
    <xf numFmtId="4" fontId="12" fillId="0" borderId="0" xfId="0" applyNumberFormat="1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43" fontId="12" fillId="0" borderId="0" xfId="0" applyNumberFormat="1" applyFont="1" applyAlignment="1" applyProtection="1">
      <alignment horizontal="center" vertical="center"/>
      <protection locked="0"/>
    </xf>
    <xf numFmtId="164" fontId="12" fillId="0" borderId="0" xfId="0" applyNumberFormat="1" applyFont="1" applyAlignment="1" applyProtection="1">
      <alignment vertical="center"/>
      <protection locked="0"/>
    </xf>
    <xf numFmtId="0" fontId="14" fillId="4" borderId="8" xfId="3" applyFont="1" applyFill="1" applyBorder="1" applyAlignment="1" applyProtection="1">
      <alignment horizontal="center" vertical="center"/>
      <protection locked="0"/>
    </xf>
    <xf numFmtId="0" fontId="12" fillId="4" borderId="8" xfId="3" quotePrefix="1" applyFont="1" applyFill="1" applyBorder="1" applyAlignment="1" applyProtection="1">
      <alignment horizontal="center" vertical="center"/>
      <protection locked="0"/>
    </xf>
    <xf numFmtId="0" fontId="14" fillId="4" borderId="8" xfId="3" applyFont="1" applyFill="1" applyBorder="1" applyAlignment="1" applyProtection="1">
      <alignment horizontal="left" vertical="center" wrapText="1"/>
      <protection locked="0"/>
    </xf>
    <xf numFmtId="4" fontId="14" fillId="4" borderId="8" xfId="4" applyNumberFormat="1" applyFont="1" applyFill="1" applyBorder="1" applyAlignment="1" applyProtection="1">
      <alignment horizontal="center" vertical="center"/>
      <protection locked="0"/>
    </xf>
    <xf numFmtId="43" fontId="14" fillId="4" borderId="8" xfId="4" applyFont="1" applyFill="1" applyBorder="1" applyAlignment="1" applyProtection="1">
      <alignment horizontal="center" vertical="center"/>
      <protection locked="0"/>
    </xf>
    <xf numFmtId="0" fontId="16" fillId="0" borderId="0" xfId="3" applyFont="1" applyAlignment="1" applyProtection="1">
      <alignment horizontal="left" vertical="center"/>
      <protection locked="0"/>
    </xf>
    <xf numFmtId="166" fontId="12" fillId="0" borderId="0" xfId="4" applyNumberFormat="1" applyFont="1" applyFill="1" applyBorder="1" applyAlignment="1" applyProtection="1">
      <alignment horizontal="left" vertical="center"/>
      <protection locked="0"/>
    </xf>
    <xf numFmtId="10" fontId="3" fillId="0" borderId="26" xfId="2" applyNumberFormat="1" applyFont="1" applyBorder="1" applyAlignment="1">
      <alignment horizontal="center"/>
    </xf>
    <xf numFmtId="3" fontId="3" fillId="0" borderId="4" xfId="0" applyNumberFormat="1" applyFont="1" applyBorder="1" applyAlignment="1">
      <alignment horizontal="center" vertical="center" wrapText="1"/>
    </xf>
    <xf numFmtId="4" fontId="3" fillId="4" borderId="4" xfId="0" applyNumberFormat="1" applyFont="1" applyFill="1" applyBorder="1" applyAlignment="1">
      <alignment horizontal="center" vertical="center" wrapText="1"/>
    </xf>
    <xf numFmtId="10" fontId="3" fillId="4" borderId="1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14" fillId="0" borderId="0" xfId="0" applyFont="1" applyAlignment="1" applyProtection="1">
      <alignment vertical="center"/>
      <protection locked="0"/>
    </xf>
    <xf numFmtId="0" fontId="16" fillId="0" borderId="0" xfId="3" applyFont="1" applyAlignment="1" applyProtection="1">
      <alignment vertical="center"/>
      <protection locked="0"/>
    </xf>
    <xf numFmtId="0" fontId="16" fillId="0" borderId="8" xfId="3" applyFont="1" applyBorder="1" applyAlignment="1" applyProtection="1">
      <alignment horizontal="center" vertical="center"/>
      <protection locked="0"/>
    </xf>
    <xf numFmtId="0" fontId="16" fillId="0" borderId="34" xfId="3" applyFont="1" applyBorder="1" applyAlignment="1" applyProtection="1">
      <alignment vertical="center"/>
      <protection locked="0"/>
    </xf>
    <xf numFmtId="0" fontId="16" fillId="0" borderId="34" xfId="3" applyFont="1" applyBorder="1" applyAlignment="1" applyProtection="1">
      <alignment horizontal="center" vertical="center"/>
      <protection locked="0"/>
    </xf>
    <xf numFmtId="43" fontId="16" fillId="0" borderId="34" xfId="3" applyNumberFormat="1" applyFont="1" applyBorder="1" applyAlignment="1" applyProtection="1">
      <alignment vertical="center"/>
      <protection locked="0"/>
    </xf>
    <xf numFmtId="0" fontId="16" fillId="4" borderId="18" xfId="3" applyFont="1" applyFill="1" applyBorder="1" applyAlignment="1" applyProtection="1">
      <alignment horizontal="left" vertical="center" wrapText="1"/>
      <protection locked="0"/>
    </xf>
    <xf numFmtId="7" fontId="16" fillId="0" borderId="8" xfId="3" applyNumberFormat="1" applyFont="1" applyBorder="1" applyAlignment="1" applyProtection="1">
      <alignment horizontal="center" vertical="center"/>
      <protection locked="0"/>
    </xf>
    <xf numFmtId="0" fontId="18" fillId="4" borderId="0" xfId="3" applyFont="1" applyFill="1" applyAlignment="1" applyProtection="1">
      <alignment vertical="center" wrapText="1"/>
      <protection locked="0"/>
    </xf>
    <xf numFmtId="0" fontId="15" fillId="0" borderId="0" xfId="0" applyFont="1" applyAlignment="1" applyProtection="1">
      <alignment horizontal="left" vertical="center"/>
      <protection locked="0"/>
    </xf>
    <xf numFmtId="3" fontId="5" fillId="0" borderId="8" xfId="0" applyNumberFormat="1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4" fontId="3" fillId="0" borderId="4" xfId="0" applyNumberFormat="1" applyFont="1" applyBorder="1" applyAlignment="1">
      <alignment horizontal="center" vertical="center" wrapText="1"/>
    </xf>
    <xf numFmtId="4" fontId="5" fillId="5" borderId="35" xfId="0" applyNumberFormat="1" applyFont="1" applyFill="1" applyBorder="1" applyAlignment="1">
      <alignment horizontal="center"/>
    </xf>
    <xf numFmtId="4" fontId="5" fillId="0" borderId="38" xfId="0" applyNumberFormat="1" applyFont="1" applyBorder="1" applyAlignment="1">
      <alignment horizontal="center"/>
    </xf>
    <xf numFmtId="0" fontId="5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4" fontId="5" fillId="2" borderId="8" xfId="0" applyNumberFormat="1" applyFont="1" applyFill="1" applyBorder="1" applyAlignment="1">
      <alignment horizontal="center" vertical="center"/>
    </xf>
    <xf numFmtId="4" fontId="5" fillId="2" borderId="8" xfId="1" applyNumberFormat="1" applyFont="1" applyFill="1" applyBorder="1" applyAlignment="1">
      <alignment horizontal="center" vertical="center"/>
    </xf>
    <xf numFmtId="4" fontId="16" fillId="4" borderId="18" xfId="3" applyNumberFormat="1" applyFont="1" applyFill="1" applyBorder="1" applyAlignment="1" applyProtection="1">
      <alignment horizontal="left" vertical="center" wrapText="1"/>
      <protection locked="0"/>
    </xf>
    <xf numFmtId="164" fontId="14" fillId="4" borderId="8" xfId="4" applyNumberFormat="1" applyFont="1" applyFill="1" applyBorder="1" applyAlignment="1" applyProtection="1">
      <alignment horizontal="center" vertical="center"/>
      <protection locked="0"/>
    </xf>
    <xf numFmtId="0" fontId="6" fillId="5" borderId="8" xfId="0" applyFont="1" applyFill="1" applyBorder="1" applyAlignment="1">
      <alignment horizontal="center" vertical="center"/>
    </xf>
    <xf numFmtId="4" fontId="5" fillId="5" borderId="8" xfId="0" applyNumberFormat="1" applyFont="1" applyFill="1" applyBorder="1" applyAlignment="1">
      <alignment horizontal="center"/>
    </xf>
    <xf numFmtId="0" fontId="5" fillId="0" borderId="31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 wrapText="1"/>
    </xf>
    <xf numFmtId="165" fontId="5" fillId="0" borderId="30" xfId="0" applyNumberFormat="1" applyFont="1" applyBorder="1" applyAlignment="1">
      <alignment horizontal="center" vertical="center"/>
    </xf>
    <xf numFmtId="164" fontId="5" fillId="0" borderId="30" xfId="1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4" fontId="5" fillId="0" borderId="40" xfId="0" applyNumberFormat="1" applyFont="1" applyBorder="1" applyAlignment="1">
      <alignment horizontal="center"/>
    </xf>
    <xf numFmtId="0" fontId="6" fillId="2" borderId="31" xfId="0" applyFont="1" applyFill="1" applyBorder="1" applyAlignment="1">
      <alignment horizontal="center" vertical="center"/>
    </xf>
    <xf numFmtId="3" fontId="5" fillId="0" borderId="30" xfId="0" applyNumberFormat="1" applyFont="1" applyBorder="1" applyAlignment="1">
      <alignment horizontal="center" vertical="top"/>
    </xf>
    <xf numFmtId="4" fontId="5" fillId="2" borderId="30" xfId="0" applyNumberFormat="1" applyFont="1" applyFill="1" applyBorder="1" applyAlignment="1">
      <alignment horizontal="center" vertical="center"/>
    </xf>
    <xf numFmtId="4" fontId="5" fillId="2" borderId="30" xfId="1" applyNumberFormat="1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left" vertical="center" wrapText="1"/>
    </xf>
    <xf numFmtId="0" fontId="6" fillId="2" borderId="39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left" vertical="center" wrapText="1"/>
    </xf>
    <xf numFmtId="0" fontId="6" fillId="2" borderId="20" xfId="0" applyFont="1" applyFill="1" applyBorder="1" applyAlignment="1">
      <alignment horizontal="center" vertical="center"/>
    </xf>
    <xf numFmtId="0" fontId="5" fillId="0" borderId="30" xfId="0" applyFont="1" applyBorder="1" applyAlignment="1">
      <alignment horizontal="left" vertical="center" wrapText="1"/>
    </xf>
    <xf numFmtId="0" fontId="6" fillId="5" borderId="8" xfId="0" applyFont="1" applyFill="1" applyBorder="1" applyAlignment="1">
      <alignment horizontal="left" vertical="center" wrapText="1"/>
    </xf>
    <xf numFmtId="0" fontId="5" fillId="5" borderId="14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left" vertical="center" wrapText="1"/>
    </xf>
    <xf numFmtId="4" fontId="5" fillId="0" borderId="23" xfId="0" applyNumberFormat="1" applyFont="1" applyBorder="1" applyAlignment="1">
      <alignment horizontal="center"/>
    </xf>
    <xf numFmtId="0" fontId="12" fillId="4" borderId="5" xfId="3" quotePrefix="1" applyFont="1" applyFill="1" applyBorder="1" applyAlignment="1" applyProtection="1">
      <alignment horizontal="center" vertical="center"/>
      <protection locked="0"/>
    </xf>
    <xf numFmtId="0" fontId="12" fillId="4" borderId="5" xfId="3" applyFont="1" applyFill="1" applyBorder="1" applyAlignment="1" applyProtection="1">
      <alignment horizontal="left" vertical="center" wrapText="1"/>
      <protection locked="0"/>
    </xf>
    <xf numFmtId="164" fontId="12" fillId="4" borderId="5" xfId="4" applyNumberFormat="1" applyFont="1" applyFill="1" applyBorder="1" applyAlignment="1" applyProtection="1">
      <alignment horizontal="center" vertical="center"/>
      <protection locked="0"/>
    </xf>
    <xf numFmtId="4" fontId="12" fillId="4" borderId="5" xfId="3" applyNumberFormat="1" applyFont="1" applyFill="1" applyBorder="1" applyAlignment="1" applyProtection="1">
      <alignment horizontal="center" vertical="center" wrapText="1"/>
      <protection locked="0"/>
    </xf>
    <xf numFmtId="43" fontId="12" fillId="4" borderId="5" xfId="4" applyFont="1" applyFill="1" applyBorder="1" applyAlignment="1" applyProtection="1">
      <alignment horizontal="center" vertical="center"/>
      <protection locked="0"/>
    </xf>
    <xf numFmtId="0" fontId="14" fillId="4" borderId="36" xfId="3" applyFont="1" applyFill="1" applyBorder="1" applyAlignment="1" applyProtection="1">
      <alignment horizontal="center" vertical="center"/>
      <protection locked="0"/>
    </xf>
    <xf numFmtId="0" fontId="14" fillId="4" borderId="2" xfId="3" applyFont="1" applyFill="1" applyBorder="1" applyAlignment="1" applyProtection="1">
      <alignment horizontal="center" vertical="center" wrapText="1"/>
      <protection locked="0"/>
    </xf>
    <xf numFmtId="4" fontId="3" fillId="4" borderId="0" xfId="0" applyNumberFormat="1" applyFont="1" applyFill="1" applyAlignment="1">
      <alignment horizontal="center" vertical="center" wrapText="1"/>
    </xf>
    <xf numFmtId="10" fontId="3" fillId="4" borderId="0" xfId="0" applyNumberFormat="1" applyFont="1" applyFill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/>
    </xf>
    <xf numFmtId="164" fontId="6" fillId="4" borderId="8" xfId="4" applyNumberFormat="1" applyFont="1" applyFill="1" applyBorder="1" applyAlignment="1" applyProtection="1">
      <alignment horizontal="center" vertical="center"/>
      <protection locked="0"/>
    </xf>
    <xf numFmtId="4" fontId="6" fillId="4" borderId="8" xfId="0" applyNumberFormat="1" applyFont="1" applyFill="1" applyBorder="1" applyAlignment="1">
      <alignment horizontal="center" vertical="center"/>
    </xf>
    <xf numFmtId="4" fontId="6" fillId="4" borderId="9" xfId="0" applyNumberFormat="1" applyFont="1" applyFill="1" applyBorder="1" applyAlignment="1">
      <alignment horizontal="center" vertical="center"/>
    </xf>
    <xf numFmtId="0" fontId="6" fillId="4" borderId="8" xfId="3" applyFont="1" applyFill="1" applyBorder="1" applyAlignment="1" applyProtection="1">
      <alignment horizontal="center" vertical="center"/>
      <protection locked="0"/>
    </xf>
    <xf numFmtId="0" fontId="6" fillId="4" borderId="8" xfId="3" applyFont="1" applyFill="1" applyBorder="1" applyAlignment="1" applyProtection="1">
      <alignment horizontal="left" vertical="center" wrapText="1"/>
      <protection locked="0"/>
    </xf>
    <xf numFmtId="0" fontId="6" fillId="4" borderId="8" xfId="3" applyFont="1" applyFill="1" applyBorder="1" applyAlignment="1" applyProtection="1">
      <alignment horizontal="center" vertical="center" wrapText="1"/>
      <protection locked="0"/>
    </xf>
    <xf numFmtId="0" fontId="6" fillId="4" borderId="19" xfId="0" applyFont="1" applyFill="1" applyBorder="1" applyAlignment="1">
      <alignment horizontal="center" vertical="center"/>
    </xf>
    <xf numFmtId="0" fontId="6" fillId="4" borderId="16" xfId="3" applyFont="1" applyFill="1" applyBorder="1" applyAlignment="1" applyProtection="1">
      <alignment horizontal="center" vertical="center"/>
      <protection locked="0"/>
    </xf>
    <xf numFmtId="0" fontId="6" fillId="4" borderId="16" xfId="3" applyFont="1" applyFill="1" applyBorder="1" applyAlignment="1" applyProtection="1">
      <alignment horizontal="left" vertical="center" wrapText="1"/>
      <protection locked="0"/>
    </xf>
    <xf numFmtId="0" fontId="6" fillId="4" borderId="16" xfId="3" applyFont="1" applyFill="1" applyBorder="1" applyAlignment="1" applyProtection="1">
      <alignment horizontal="center" vertical="center" wrapText="1"/>
      <protection locked="0"/>
    </xf>
    <xf numFmtId="164" fontId="6" fillId="4" borderId="16" xfId="4" applyNumberFormat="1" applyFont="1" applyFill="1" applyBorder="1" applyAlignment="1" applyProtection="1">
      <alignment horizontal="center" vertical="center"/>
      <protection locked="0"/>
    </xf>
    <xf numFmtId="0" fontId="6" fillId="4" borderId="16" xfId="0" applyFont="1" applyFill="1" applyBorder="1" applyAlignment="1">
      <alignment horizontal="center" vertical="center"/>
    </xf>
    <xf numFmtId="4" fontId="6" fillId="4" borderId="16" xfId="0" applyNumberFormat="1" applyFont="1" applyFill="1" applyBorder="1" applyAlignment="1">
      <alignment horizontal="center" vertical="center"/>
    </xf>
    <xf numFmtId="4" fontId="6" fillId="4" borderId="13" xfId="0" applyNumberFormat="1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wrapText="1"/>
    </xf>
    <xf numFmtId="0" fontId="2" fillId="4" borderId="8" xfId="3" applyFont="1" applyFill="1" applyBorder="1" applyAlignment="1" applyProtection="1">
      <alignment horizontal="left" vertical="center" wrapText="1"/>
      <protection locked="0"/>
    </xf>
    <xf numFmtId="0" fontId="6" fillId="5" borderId="31" xfId="0" applyFont="1" applyFill="1" applyBorder="1" applyAlignment="1">
      <alignment horizontal="center" vertical="center"/>
    </xf>
    <xf numFmtId="4" fontId="5" fillId="5" borderId="30" xfId="0" applyNumberFormat="1" applyFont="1" applyFill="1" applyBorder="1" applyAlignment="1">
      <alignment horizontal="center" vertical="center"/>
    </xf>
    <xf numFmtId="4" fontId="5" fillId="5" borderId="30" xfId="1" applyNumberFormat="1" applyFont="1" applyFill="1" applyBorder="1" applyAlignment="1">
      <alignment horizontal="center" vertical="center"/>
    </xf>
    <xf numFmtId="0" fontId="5" fillId="5" borderId="32" xfId="0" applyFont="1" applyFill="1" applyBorder="1" applyAlignment="1">
      <alignment horizontal="center" vertical="center"/>
    </xf>
    <xf numFmtId="0" fontId="6" fillId="5" borderId="39" xfId="0" applyFont="1" applyFill="1" applyBorder="1" applyAlignment="1">
      <alignment horizontal="center" vertical="center"/>
    </xf>
    <xf numFmtId="0" fontId="6" fillId="5" borderId="14" xfId="3" applyFont="1" applyFill="1" applyBorder="1" applyAlignment="1" applyProtection="1">
      <alignment horizontal="left" vertical="center"/>
      <protection locked="0"/>
    </xf>
    <xf numFmtId="0" fontId="5" fillId="5" borderId="14" xfId="3" applyFont="1" applyFill="1" applyBorder="1" applyAlignment="1" applyProtection="1">
      <alignment horizontal="left" vertical="center" wrapText="1"/>
      <protection locked="0"/>
    </xf>
    <xf numFmtId="4" fontId="5" fillId="4" borderId="40" xfId="0" applyNumberFormat="1" applyFont="1" applyFill="1" applyBorder="1" applyAlignment="1">
      <alignment horizontal="center"/>
    </xf>
    <xf numFmtId="4" fontId="5" fillId="4" borderId="9" xfId="0" applyNumberFormat="1" applyFont="1" applyFill="1" applyBorder="1" applyAlignment="1">
      <alignment horizontal="center"/>
    </xf>
    <xf numFmtId="0" fontId="6" fillId="5" borderId="20" xfId="0" applyFont="1" applyFill="1" applyBorder="1" applyAlignment="1">
      <alignment horizontal="center" vertical="center"/>
    </xf>
    <xf numFmtId="4" fontId="5" fillId="6" borderId="14" xfId="0" applyNumberFormat="1" applyFont="1" applyFill="1" applyBorder="1" applyAlignment="1">
      <alignment horizontal="center"/>
    </xf>
    <xf numFmtId="0" fontId="6" fillId="6" borderId="14" xfId="0" applyFont="1" applyFill="1" applyBorder="1" applyAlignment="1">
      <alignment horizontal="left" vertical="center" wrapText="1"/>
    </xf>
    <xf numFmtId="0" fontId="6" fillId="6" borderId="39" xfId="0" applyFont="1" applyFill="1" applyBorder="1" applyAlignment="1">
      <alignment horizontal="center" vertical="center"/>
    </xf>
    <xf numFmtId="0" fontId="6" fillId="6" borderId="14" xfId="0" applyFont="1" applyFill="1" applyBorder="1" applyAlignment="1">
      <alignment horizontal="center" vertical="center"/>
    </xf>
    <xf numFmtId="0" fontId="6" fillId="6" borderId="31" xfId="0" applyFont="1" applyFill="1" applyBorder="1" applyAlignment="1">
      <alignment horizontal="center" vertical="center"/>
    </xf>
    <xf numFmtId="0" fontId="5" fillId="6" borderId="30" xfId="3" applyFont="1" applyFill="1" applyBorder="1" applyAlignment="1" applyProtection="1">
      <alignment horizontal="center" vertical="center" wrapText="1"/>
      <protection locked="0"/>
    </xf>
    <xf numFmtId="164" fontId="5" fillId="6" borderId="30" xfId="3" applyNumberFormat="1" applyFont="1" applyFill="1" applyBorder="1" applyAlignment="1" applyProtection="1">
      <alignment horizontal="center" vertical="center" wrapText="1"/>
      <protection locked="0"/>
    </xf>
    <xf numFmtId="4" fontId="5" fillId="6" borderId="30" xfId="3" applyNumberFormat="1" applyFont="1" applyFill="1" applyBorder="1" applyAlignment="1" applyProtection="1">
      <alignment horizontal="center" vertical="center" wrapText="1"/>
      <protection locked="0"/>
    </xf>
    <xf numFmtId="0" fontId="5" fillId="6" borderId="32" xfId="3" applyFont="1" applyFill="1" applyBorder="1" applyAlignment="1" applyProtection="1">
      <alignment horizontal="center" vertical="center" wrapText="1"/>
      <protection locked="0"/>
    </xf>
    <xf numFmtId="10" fontId="6" fillId="0" borderId="0" xfId="0" applyNumberFormat="1" applyFont="1"/>
    <xf numFmtId="0" fontId="5" fillId="4" borderId="30" xfId="0" applyFont="1" applyFill="1" applyBorder="1" applyAlignment="1">
      <alignment horizontal="left" wrapText="1"/>
    </xf>
    <xf numFmtId="3" fontId="5" fillId="4" borderId="30" xfId="0" applyNumberFormat="1" applyFont="1" applyFill="1" applyBorder="1" applyAlignment="1">
      <alignment horizontal="center" vertical="top"/>
    </xf>
    <xf numFmtId="49" fontId="20" fillId="4" borderId="30" xfId="3" quotePrefix="1" applyNumberFormat="1" applyFont="1" applyFill="1" applyBorder="1" applyAlignment="1" applyProtection="1">
      <alignment horizontal="center" vertical="center"/>
      <protection locked="0"/>
    </xf>
    <xf numFmtId="0" fontId="20" fillId="4" borderId="30" xfId="3" applyFont="1" applyFill="1" applyBorder="1" applyAlignment="1" applyProtection="1">
      <alignment horizontal="left" vertical="center" wrapText="1"/>
      <protection locked="0"/>
    </xf>
    <xf numFmtId="0" fontId="6" fillId="4" borderId="8" xfId="0" applyFont="1" applyFill="1" applyBorder="1" applyAlignment="1">
      <alignment horizontal="center" vertical="center"/>
    </xf>
    <xf numFmtId="0" fontId="21" fillId="4" borderId="8" xfId="3" applyFont="1" applyFill="1" applyBorder="1" applyAlignment="1" applyProtection="1">
      <alignment horizontal="center" vertical="center"/>
      <protection locked="0"/>
    </xf>
    <xf numFmtId="0" fontId="6" fillId="4" borderId="8" xfId="0" applyFont="1" applyFill="1" applyBorder="1" applyAlignment="1">
      <alignment horizontal="left" vertical="center" wrapText="1"/>
    </xf>
    <xf numFmtId="0" fontId="21" fillId="4" borderId="8" xfId="3" applyFont="1" applyFill="1" applyBorder="1" applyAlignment="1" applyProtection="1">
      <alignment horizontal="center" vertical="center" wrapText="1"/>
      <protection locked="0"/>
    </xf>
    <xf numFmtId="3" fontId="6" fillId="4" borderId="8" xfId="0" applyNumberFormat="1" applyFont="1" applyFill="1" applyBorder="1" applyAlignment="1">
      <alignment horizontal="center" vertical="center"/>
    </xf>
    <xf numFmtId="4" fontId="6" fillId="4" borderId="8" xfId="1" applyNumberFormat="1" applyFont="1" applyFill="1" applyBorder="1" applyAlignment="1">
      <alignment horizontal="center" vertical="center"/>
    </xf>
    <xf numFmtId="4" fontId="6" fillId="4" borderId="8" xfId="0" applyNumberFormat="1" applyFont="1" applyFill="1" applyBorder="1" applyAlignment="1">
      <alignment horizontal="center"/>
    </xf>
    <xf numFmtId="4" fontId="6" fillId="4" borderId="14" xfId="1" applyNumberFormat="1" applyFont="1" applyFill="1" applyBorder="1" applyAlignment="1">
      <alignment horizontal="center" vertical="center"/>
    </xf>
    <xf numFmtId="0" fontId="6" fillId="4" borderId="8" xfId="0" applyFont="1" applyFill="1" applyBorder="1" applyAlignment="1">
      <alignment vertical="center" wrapText="1"/>
    </xf>
    <xf numFmtId="0" fontId="6" fillId="4" borderId="8" xfId="0" applyFont="1" applyFill="1" applyBorder="1"/>
    <xf numFmtId="0" fontId="6" fillId="4" borderId="8" xfId="0" applyFont="1" applyFill="1" applyBorder="1" applyAlignment="1">
      <alignment wrapText="1"/>
    </xf>
    <xf numFmtId="0" fontId="6" fillId="4" borderId="8" xfId="0" applyFont="1" applyFill="1" applyBorder="1" applyAlignment="1">
      <alignment horizontal="left" wrapText="1"/>
    </xf>
    <xf numFmtId="0" fontId="6" fillId="4" borderId="39" xfId="0" applyFont="1" applyFill="1" applyBorder="1" applyAlignment="1">
      <alignment horizontal="center" vertical="center"/>
    </xf>
    <xf numFmtId="4" fontId="6" fillId="4" borderId="14" xfId="0" applyNumberFormat="1" applyFont="1" applyFill="1" applyBorder="1" applyAlignment="1">
      <alignment horizontal="center" vertical="center"/>
    </xf>
    <xf numFmtId="0" fontId="6" fillId="4" borderId="20" xfId="0" applyFont="1" applyFill="1" applyBorder="1"/>
    <xf numFmtId="0" fontId="6" fillId="4" borderId="27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left" vertical="center" wrapText="1"/>
    </xf>
    <xf numFmtId="4" fontId="6" fillId="4" borderId="40" xfId="0" applyNumberFormat="1" applyFont="1" applyFill="1" applyBorder="1" applyAlignment="1">
      <alignment horizontal="center" vertical="center"/>
    </xf>
    <xf numFmtId="4" fontId="5" fillId="0" borderId="9" xfId="0" applyNumberFormat="1" applyFont="1" applyBorder="1" applyAlignment="1">
      <alignment horizontal="center" vertical="center"/>
    </xf>
    <xf numFmtId="0" fontId="6" fillId="4" borderId="0" xfId="0" applyFont="1" applyFill="1"/>
    <xf numFmtId="0" fontId="6" fillId="4" borderId="20" xfId="0" applyFont="1" applyFill="1" applyBorder="1" applyAlignment="1">
      <alignment horizontal="center" vertical="center" wrapText="1"/>
    </xf>
    <xf numFmtId="0" fontId="21" fillId="4" borderId="8" xfId="3" applyFont="1" applyFill="1" applyBorder="1" applyAlignment="1" applyProtection="1">
      <alignment horizontal="left" vertical="center" wrapText="1"/>
      <protection locked="0"/>
    </xf>
    <xf numFmtId="0" fontId="6" fillId="2" borderId="19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left" vertical="center" wrapText="1"/>
    </xf>
    <xf numFmtId="4" fontId="5" fillId="5" borderId="16" xfId="0" applyNumberFormat="1" applyFont="1" applyFill="1" applyBorder="1" applyAlignment="1">
      <alignment horizontal="center"/>
    </xf>
    <xf numFmtId="4" fontId="5" fillId="0" borderId="13" xfId="0" applyNumberFormat="1" applyFont="1" applyBorder="1" applyAlignment="1">
      <alignment horizontal="center"/>
    </xf>
    <xf numFmtId="4" fontId="6" fillId="4" borderId="5" xfId="0" applyNumberFormat="1" applyFont="1" applyFill="1" applyBorder="1" applyAlignment="1">
      <alignment horizontal="center"/>
    </xf>
    <xf numFmtId="4" fontId="6" fillId="4" borderId="5" xfId="0" applyNumberFormat="1" applyFont="1" applyFill="1" applyBorder="1" applyAlignment="1">
      <alignment horizontal="center" vertical="center"/>
    </xf>
    <xf numFmtId="4" fontId="6" fillId="4" borderId="17" xfId="0" applyNumberFormat="1" applyFont="1" applyFill="1" applyBorder="1" applyAlignment="1">
      <alignment horizontal="center" vertical="center"/>
    </xf>
    <xf numFmtId="0" fontId="2" fillId="4" borderId="8" xfId="0" applyFont="1" applyFill="1" applyBorder="1" applyAlignment="1">
      <alignment vertical="center" wrapText="1"/>
    </xf>
    <xf numFmtId="0" fontId="6" fillId="4" borderId="0" xfId="0" applyFont="1" applyFill="1" applyAlignment="1">
      <alignment wrapText="1"/>
    </xf>
    <xf numFmtId="4" fontId="5" fillId="0" borderId="8" xfId="0" applyNumberFormat="1" applyFont="1" applyBorder="1" applyAlignment="1">
      <alignment horizontal="center"/>
    </xf>
    <xf numFmtId="4" fontId="6" fillId="0" borderId="8" xfId="0" applyNumberFormat="1" applyFont="1" applyBorder="1" applyAlignment="1">
      <alignment horizontal="center"/>
    </xf>
    <xf numFmtId="167" fontId="6" fillId="0" borderId="20" xfId="0" applyNumberFormat="1" applyFont="1" applyBorder="1" applyAlignment="1">
      <alignment horizontal="center" vertical="center" wrapText="1"/>
    </xf>
    <xf numFmtId="0" fontId="6" fillId="0" borderId="8" xfId="0" applyFont="1" applyBorder="1" applyAlignment="1" applyProtection="1">
      <alignment vertical="center" wrapText="1"/>
      <protection hidden="1"/>
    </xf>
    <xf numFmtId="0" fontId="6" fillId="0" borderId="8" xfId="6" applyFont="1" applyFill="1" applyBorder="1" applyAlignment="1" applyProtection="1">
      <alignment horizontal="center" vertical="center" wrapText="1"/>
    </xf>
    <xf numFmtId="0" fontId="6" fillId="4" borderId="45" xfId="0" applyFont="1" applyFill="1" applyBorder="1"/>
    <xf numFmtId="0" fontId="19" fillId="4" borderId="8" xfId="0" applyFont="1" applyFill="1" applyBorder="1"/>
    <xf numFmtId="0" fontId="6" fillId="4" borderId="39" xfId="0" applyFont="1" applyFill="1" applyBorder="1" applyAlignment="1">
      <alignment horizontal="center" vertical="center" wrapText="1"/>
    </xf>
    <xf numFmtId="0" fontId="22" fillId="4" borderId="8" xfId="0" applyFont="1" applyFill="1" applyBorder="1" applyAlignment="1">
      <alignment horizontal="left" vertical="top" wrapText="1"/>
    </xf>
    <xf numFmtId="0" fontId="6" fillId="4" borderId="24" xfId="0" applyFont="1" applyFill="1" applyBorder="1" applyAlignment="1">
      <alignment horizontal="center" vertical="center"/>
    </xf>
    <xf numFmtId="4" fontId="6" fillId="0" borderId="0" xfId="0" applyNumberFormat="1" applyFont="1"/>
    <xf numFmtId="4" fontId="6" fillId="4" borderId="8" xfId="1" applyNumberFormat="1" applyFont="1" applyFill="1" applyBorder="1" applyAlignment="1">
      <alignment horizontal="right" vertical="top"/>
    </xf>
    <xf numFmtId="4" fontId="6" fillId="4" borderId="5" xfId="1" applyNumberFormat="1" applyFont="1" applyFill="1" applyBorder="1" applyAlignment="1">
      <alignment horizontal="right" vertical="top"/>
    </xf>
    <xf numFmtId="164" fontId="6" fillId="4" borderId="8" xfId="4" applyNumberFormat="1" applyFont="1" applyFill="1" applyBorder="1" applyAlignment="1" applyProtection="1">
      <alignment horizontal="right" vertical="top"/>
      <protection locked="0"/>
    </xf>
    <xf numFmtId="0" fontId="6" fillId="0" borderId="8" xfId="6" applyFont="1" applyFill="1" applyBorder="1" applyAlignment="1" applyProtection="1">
      <alignment horizontal="right" vertical="top" wrapText="1"/>
    </xf>
    <xf numFmtId="3" fontId="2" fillId="4" borderId="8" xfId="0" applyNumberFormat="1" applyFont="1" applyFill="1" applyBorder="1" applyAlignment="1">
      <alignment horizontal="center" vertical="center"/>
    </xf>
    <xf numFmtId="0" fontId="2" fillId="4" borderId="8" xfId="0" applyFont="1" applyFill="1" applyBorder="1"/>
    <xf numFmtId="0" fontId="2" fillId="4" borderId="0" xfId="0" applyFont="1" applyFill="1"/>
    <xf numFmtId="0" fontId="23" fillId="4" borderId="8" xfId="3" applyFont="1" applyFill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 applyProtection="1">
      <alignment vertical="center" wrapText="1"/>
      <protection hidden="1"/>
    </xf>
    <xf numFmtId="0" fontId="2" fillId="4" borderId="8" xfId="0" applyFont="1" applyFill="1" applyBorder="1" applyAlignment="1">
      <alignment horizontal="center" vertical="center"/>
    </xf>
    <xf numFmtId="0" fontId="2" fillId="4" borderId="0" xfId="0" applyFont="1" applyFill="1" applyAlignment="1">
      <alignment wrapText="1"/>
    </xf>
    <xf numFmtId="0" fontId="2" fillId="4" borderId="8" xfId="0" applyFont="1" applyFill="1" applyBorder="1" applyAlignment="1">
      <alignment horizontal="left" wrapText="1"/>
    </xf>
    <xf numFmtId="0" fontId="23" fillId="4" borderId="8" xfId="3" applyFont="1" applyFill="1" applyBorder="1" applyAlignment="1" applyProtection="1">
      <alignment horizontal="center" vertical="center"/>
      <protection locked="0"/>
    </xf>
    <xf numFmtId="0" fontId="2" fillId="4" borderId="8" xfId="3" applyFont="1" applyFill="1" applyBorder="1" applyAlignment="1" applyProtection="1">
      <alignment horizontal="center" vertical="center"/>
      <protection locked="0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10" fontId="3" fillId="0" borderId="25" xfId="0" applyNumberFormat="1" applyFont="1" applyBorder="1" applyAlignment="1">
      <alignment horizontal="center" vertical="center" wrapText="1"/>
    </xf>
    <xf numFmtId="10" fontId="3" fillId="0" borderId="2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" fontId="3" fillId="0" borderId="33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10" fontId="3" fillId="0" borderId="33" xfId="0" applyNumberFormat="1" applyFont="1" applyBorder="1" applyAlignment="1">
      <alignment horizontal="center" vertical="center" wrapText="1"/>
    </xf>
    <xf numFmtId="10" fontId="3" fillId="0" borderId="10" xfId="0" applyNumberFormat="1" applyFont="1" applyBorder="1" applyAlignment="1">
      <alignment horizontal="center" vertical="center" wrapText="1"/>
    </xf>
    <xf numFmtId="4" fontId="3" fillId="0" borderId="29" xfId="0" applyNumberFormat="1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0" fontId="5" fillId="0" borderId="27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23" xfId="0" applyFont="1" applyBorder="1" applyAlignment="1">
      <alignment horizontal="left" vertical="center"/>
    </xf>
    <xf numFmtId="0" fontId="5" fillId="0" borderId="25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/>
    </xf>
    <xf numFmtId="0" fontId="5" fillId="0" borderId="24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3" fontId="3" fillId="0" borderId="4" xfId="0" applyNumberFormat="1" applyFont="1" applyBorder="1" applyAlignment="1">
      <alignment horizontal="center" vertical="center" wrapText="1"/>
    </xf>
    <xf numFmtId="10" fontId="3" fillId="0" borderId="4" xfId="0" applyNumberFormat="1" applyFont="1" applyBorder="1" applyAlignment="1">
      <alignment horizontal="center" vertical="center" wrapText="1"/>
    </xf>
    <xf numFmtId="10" fontId="3" fillId="0" borderId="11" xfId="0" applyNumberFormat="1" applyFont="1" applyBorder="1" applyAlignment="1">
      <alignment horizontal="center" vertical="center" wrapText="1"/>
    </xf>
    <xf numFmtId="4" fontId="5" fillId="4" borderId="14" xfId="0" applyNumberFormat="1" applyFont="1" applyFill="1" applyBorder="1" applyAlignment="1">
      <alignment horizontal="center"/>
    </xf>
    <xf numFmtId="4" fontId="5" fillId="4" borderId="8" xfId="0" applyNumberFormat="1" applyFont="1" applyFill="1" applyBorder="1" applyAlignment="1">
      <alignment horizontal="center"/>
    </xf>
    <xf numFmtId="4" fontId="5" fillId="0" borderId="8" xfId="0" applyNumberFormat="1" applyFont="1" applyBorder="1" applyAlignment="1">
      <alignment horizontal="center"/>
    </xf>
    <xf numFmtId="4" fontId="5" fillId="0" borderId="44" xfId="0" applyNumberFormat="1" applyFont="1" applyBorder="1" applyAlignment="1">
      <alignment horizontal="center"/>
    </xf>
    <xf numFmtId="4" fontId="5" fillId="0" borderId="48" xfId="0" applyNumberFormat="1" applyFont="1" applyBorder="1" applyAlignment="1">
      <alignment horizontal="center"/>
    </xf>
    <xf numFmtId="4" fontId="5" fillId="0" borderId="46" xfId="0" applyNumberFormat="1" applyFont="1" applyBorder="1" applyAlignment="1">
      <alignment horizontal="center"/>
    </xf>
    <xf numFmtId="4" fontId="5" fillId="0" borderId="28" xfId="0" applyNumberFormat="1" applyFont="1" applyBorder="1" applyAlignment="1">
      <alignment horizontal="center"/>
    </xf>
    <xf numFmtId="4" fontId="5" fillId="0" borderId="29" xfId="0" applyNumberFormat="1" applyFont="1" applyBorder="1" applyAlignment="1">
      <alignment horizontal="center"/>
    </xf>
    <xf numFmtId="4" fontId="5" fillId="0" borderId="47" xfId="0" applyNumberFormat="1" applyFont="1" applyBorder="1" applyAlignment="1">
      <alignment horizontal="center"/>
    </xf>
    <xf numFmtId="0" fontId="7" fillId="0" borderId="0" xfId="0" applyFont="1" applyAlignment="1">
      <alignment horizontal="center" vertical="top"/>
    </xf>
    <xf numFmtId="4" fontId="5" fillId="0" borderId="14" xfId="0" applyNumberFormat="1" applyFont="1" applyBorder="1" applyAlignment="1">
      <alignment horizontal="center"/>
    </xf>
    <xf numFmtId="4" fontId="5" fillId="0" borderId="16" xfId="0" applyNumberFormat="1" applyFont="1" applyBorder="1" applyAlignment="1">
      <alignment horizontal="center"/>
    </xf>
    <xf numFmtId="4" fontId="5" fillId="0" borderId="41" xfId="0" applyNumberFormat="1" applyFont="1" applyBorder="1" applyAlignment="1">
      <alignment horizontal="center"/>
    </xf>
    <xf numFmtId="4" fontId="5" fillId="0" borderId="35" xfId="0" applyNumberFormat="1" applyFont="1" applyBorder="1" applyAlignment="1">
      <alignment horizontal="center"/>
    </xf>
    <xf numFmtId="164" fontId="2" fillId="4" borderId="8" xfId="4" applyNumberFormat="1" applyFont="1" applyFill="1" applyBorder="1" applyAlignment="1" applyProtection="1">
      <alignment horizontal="left" vertical="center"/>
      <protection locked="0"/>
    </xf>
    <xf numFmtId="0" fontId="2" fillId="4" borderId="8" xfId="0" applyFont="1" applyFill="1" applyBorder="1" applyAlignment="1">
      <alignment horizontal="left" vertical="center" wrapText="1"/>
    </xf>
    <xf numFmtId="0" fontId="2" fillId="4" borderId="18" xfId="0" applyFont="1" applyFill="1" applyBorder="1" applyAlignment="1">
      <alignment horizontal="left" vertical="center" wrapText="1"/>
    </xf>
    <xf numFmtId="0" fontId="2" fillId="4" borderId="42" xfId="0" applyFont="1" applyFill="1" applyBorder="1" applyAlignment="1">
      <alignment horizontal="left" vertical="center" wrapText="1"/>
    </xf>
    <xf numFmtId="0" fontId="2" fillId="4" borderId="43" xfId="0" applyFont="1" applyFill="1" applyBorder="1" applyAlignment="1">
      <alignment horizontal="left" vertical="center" wrapText="1"/>
    </xf>
    <xf numFmtId="164" fontId="2" fillId="4" borderId="8" xfId="4" applyNumberFormat="1" applyFont="1" applyFill="1" applyBorder="1" applyAlignment="1" applyProtection="1">
      <alignment horizontal="left" vertical="center" wrapText="1"/>
      <protection locked="0"/>
    </xf>
    <xf numFmtId="0" fontId="14" fillId="0" borderId="27" xfId="0" applyFont="1" applyBorder="1" applyAlignment="1">
      <alignment horizontal="left" vertical="center"/>
    </xf>
    <xf numFmtId="0" fontId="14" fillId="0" borderId="12" xfId="0" applyFont="1" applyBorder="1" applyAlignment="1">
      <alignment horizontal="left" vertical="center"/>
    </xf>
    <xf numFmtId="0" fontId="14" fillId="0" borderId="23" xfId="0" applyFont="1" applyBorder="1" applyAlignment="1">
      <alignment horizontal="left" vertical="center"/>
    </xf>
    <xf numFmtId="0" fontId="12" fillId="4" borderId="8" xfId="3" applyFont="1" applyFill="1" applyBorder="1" applyAlignment="1" applyProtection="1">
      <alignment horizontal="left" vertical="center" wrapText="1"/>
      <protection locked="0"/>
    </xf>
    <xf numFmtId="164" fontId="12" fillId="4" borderId="8" xfId="4" applyNumberFormat="1" applyFont="1" applyFill="1" applyBorder="1" applyAlignment="1" applyProtection="1">
      <alignment horizontal="center" vertical="center"/>
      <protection locked="0"/>
    </xf>
    <xf numFmtId="4" fontId="12" fillId="4" borderId="8" xfId="3" applyNumberFormat="1" applyFont="1" applyFill="1" applyBorder="1" applyAlignment="1" applyProtection="1">
      <alignment horizontal="center" vertical="center" wrapText="1"/>
      <protection locked="0"/>
    </xf>
    <xf numFmtId="43" fontId="12" fillId="4" borderId="8" xfId="4" applyFont="1" applyFill="1" applyBorder="1" applyAlignment="1" applyProtection="1">
      <alignment horizontal="center" vertical="center"/>
      <protection locked="0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164" fontId="14" fillId="4" borderId="2" xfId="4" applyNumberFormat="1" applyFont="1" applyFill="1" applyBorder="1" applyAlignment="1" applyProtection="1">
      <alignment horizontal="center" vertical="center"/>
      <protection locked="0"/>
    </xf>
    <xf numFmtId="164" fontId="14" fillId="4" borderId="3" xfId="4" applyNumberFormat="1" applyFont="1" applyFill="1" applyBorder="1" applyAlignment="1" applyProtection="1">
      <alignment horizontal="center" vertical="center"/>
      <protection locked="0"/>
    </xf>
    <xf numFmtId="0" fontId="14" fillId="0" borderId="25" xfId="0" applyFont="1" applyBorder="1" applyAlignment="1">
      <alignment horizontal="left" vertical="center"/>
    </xf>
    <xf numFmtId="0" fontId="14" fillId="0" borderId="21" xfId="0" applyFont="1" applyBorder="1" applyAlignment="1">
      <alignment horizontal="left" vertical="center"/>
    </xf>
    <xf numFmtId="0" fontId="14" fillId="0" borderId="22" xfId="0" applyFont="1" applyBorder="1" applyAlignment="1">
      <alignment horizontal="left" vertical="center"/>
    </xf>
    <xf numFmtId="0" fontId="14" fillId="0" borderId="2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0" borderId="6" xfId="0" applyFont="1" applyBorder="1" applyAlignment="1">
      <alignment horizontal="left" vertical="center"/>
    </xf>
    <xf numFmtId="0" fontId="14" fillId="0" borderId="24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5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/>
    <xf numFmtId="4" fontId="2" fillId="0" borderId="8" xfId="0" applyNumberFormat="1" applyFont="1" applyBorder="1" applyAlignment="1">
      <alignment horizontal="center"/>
    </xf>
    <xf numFmtId="4" fontId="2" fillId="0" borderId="9" xfId="0" applyNumberFormat="1" applyFont="1" applyBorder="1" applyAlignment="1">
      <alignment horizontal="center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/>
    </xf>
    <xf numFmtId="4" fontId="2" fillId="0" borderId="13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24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4" fontId="2" fillId="0" borderId="5" xfId="0" applyNumberFormat="1" applyFont="1" applyBorder="1" applyAlignment="1">
      <alignment horizontal="center"/>
    </xf>
    <xf numFmtId="4" fontId="2" fillId="0" borderId="17" xfId="0" applyNumberFormat="1" applyFont="1" applyBorder="1" applyAlignment="1">
      <alignment horizontal="center"/>
    </xf>
    <xf numFmtId="4" fontId="15" fillId="0" borderId="0" xfId="0" applyNumberFormat="1" applyFont="1" applyAlignment="1" applyProtection="1">
      <alignment horizontal="right" vertical="center"/>
      <protection locked="0"/>
    </xf>
    <xf numFmtId="0" fontId="15" fillId="0" borderId="0" xfId="0" applyFont="1" applyAlignment="1" applyProtection="1">
      <alignment horizontal="right" vertical="center"/>
      <protection locked="0"/>
    </xf>
    <xf numFmtId="0" fontId="13" fillId="4" borderId="0" xfId="3" applyFont="1" applyFill="1" applyAlignment="1" applyProtection="1">
      <alignment horizontal="left" vertical="center" wrapText="1"/>
      <protection locked="0"/>
    </xf>
  </cellXfs>
  <cellStyles count="7">
    <cellStyle name="dfes 2" xfId="6" xr:uid="{A46A69F7-B446-4F34-B9E6-C14A6158F0DC}"/>
    <cellStyle name="Normal" xfId="0" builtinId="0"/>
    <cellStyle name="Normal 2 5 2" xfId="3" xr:uid="{00000000-0005-0000-0000-000001000000}"/>
    <cellStyle name="Porcentagem" xfId="2" builtinId="5"/>
    <cellStyle name="Vírgula" xfId="1" builtinId="3"/>
    <cellStyle name="Vírgula 2" xfId="5" xr:uid="{00000000-0005-0000-0000-000004000000}"/>
    <cellStyle name="Vírgula 2 2 2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w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259080</xdr:colOff>
          <xdr:row>1</xdr:row>
          <xdr:rowOff>60960</xdr:rowOff>
        </xdr:from>
        <xdr:to>
          <xdr:col>7</xdr:col>
          <xdr:colOff>510540</xdr:colOff>
          <xdr:row>7</xdr:row>
          <xdr:rowOff>0</xdr:rowOff>
        </xdr:to>
        <xdr:sp macro="" textlink="">
          <xdr:nvSpPr>
            <xdr:cNvPr id="4100" name="Object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0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160020</xdr:colOff>
          <xdr:row>0</xdr:row>
          <xdr:rowOff>0</xdr:rowOff>
        </xdr:from>
        <xdr:to>
          <xdr:col>7</xdr:col>
          <xdr:colOff>289560</xdr:colOff>
          <xdr:row>0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464820</xdr:colOff>
          <xdr:row>0</xdr:row>
          <xdr:rowOff>60960</xdr:rowOff>
        </xdr:from>
        <xdr:to>
          <xdr:col>7</xdr:col>
          <xdr:colOff>350520</xdr:colOff>
          <xdr:row>5</xdr:row>
          <xdr:rowOff>76200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1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76200</xdr:colOff>
          <xdr:row>0</xdr:row>
          <xdr:rowOff>99060</xdr:rowOff>
        </xdr:from>
        <xdr:to>
          <xdr:col>6</xdr:col>
          <xdr:colOff>1074420</xdr:colOff>
          <xdr:row>5</xdr:row>
          <xdr:rowOff>68580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  <a:ext uri="{FF2B5EF4-FFF2-40B4-BE49-F238E27FC236}">
                  <a16:creationId xmlns:a16="http://schemas.microsoft.com/office/drawing/2014/main" id="{00000000-0008-0000-0200-00000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17</xdr:row>
      <xdr:rowOff>49530</xdr:rowOff>
    </xdr:from>
    <xdr:to>
      <xdr:col>5</xdr:col>
      <xdr:colOff>57150</xdr:colOff>
      <xdr:row>20</xdr:row>
      <xdr:rowOff>106680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/>
        </xdr:cNvSpPr>
      </xdr:nvSpPr>
      <xdr:spPr bwMode="auto">
        <a:xfrm flipH="1">
          <a:off x="4347210" y="3608070"/>
          <a:ext cx="38100" cy="560070"/>
        </a:xfrm>
        <a:prstGeom prst="leftBracket">
          <a:avLst>
            <a:gd name="adj" fmla="val 11875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466725</xdr:colOff>
      <xdr:row>17</xdr:row>
      <xdr:rowOff>76200</xdr:rowOff>
    </xdr:from>
    <xdr:to>
      <xdr:col>1</xdr:col>
      <xdr:colOff>504825</xdr:colOff>
      <xdr:row>20</xdr:row>
      <xdr:rowOff>114300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/>
        </xdr:cNvSpPr>
      </xdr:nvSpPr>
      <xdr:spPr bwMode="auto">
        <a:xfrm>
          <a:off x="1076325" y="3524250"/>
          <a:ext cx="38100" cy="523875"/>
        </a:xfrm>
        <a:prstGeom prst="leftBracket">
          <a:avLst>
            <a:gd name="adj" fmla="val 114583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314325</xdr:colOff>
      <xdr:row>16</xdr:row>
      <xdr:rowOff>152400</xdr:rowOff>
    </xdr:from>
    <xdr:to>
      <xdr:col>1</xdr:col>
      <xdr:colOff>438150</xdr:colOff>
      <xdr:row>20</xdr:row>
      <xdr:rowOff>142875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/>
        </xdr:cNvSpPr>
      </xdr:nvSpPr>
      <xdr:spPr bwMode="auto">
        <a:xfrm>
          <a:off x="923925" y="3438525"/>
          <a:ext cx="123825" cy="638175"/>
        </a:xfrm>
        <a:prstGeom prst="leftBrace">
          <a:avLst>
            <a:gd name="adj1" fmla="val 42949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276225</xdr:colOff>
      <xdr:row>16</xdr:row>
      <xdr:rowOff>104775</xdr:rowOff>
    </xdr:from>
    <xdr:to>
      <xdr:col>5</xdr:col>
      <xdr:colOff>342900</xdr:colOff>
      <xdr:row>20</xdr:row>
      <xdr:rowOff>133350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/>
        </xdr:cNvSpPr>
      </xdr:nvSpPr>
      <xdr:spPr bwMode="auto">
        <a:xfrm>
          <a:off x="4495800" y="3390900"/>
          <a:ext cx="66675" cy="676275"/>
        </a:xfrm>
        <a:prstGeom prst="rightBrace">
          <a:avLst>
            <a:gd name="adj1" fmla="val 84524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45720</xdr:colOff>
          <xdr:row>0</xdr:row>
          <xdr:rowOff>68580</xdr:rowOff>
        </xdr:from>
        <xdr:to>
          <xdr:col>6</xdr:col>
          <xdr:colOff>861060</xdr:colOff>
          <xdr:row>3</xdr:row>
          <xdr:rowOff>68580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3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899160</xdr:colOff>
          <xdr:row>1</xdr:row>
          <xdr:rowOff>45720</xdr:rowOff>
        </xdr:from>
        <xdr:to>
          <xdr:col>2</xdr:col>
          <xdr:colOff>1927860</xdr:colOff>
          <xdr:row>5</xdr:row>
          <xdr:rowOff>0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00000000-0008-0000-0400-00000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1.w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5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5"/>
  <sheetViews>
    <sheetView workbookViewId="0">
      <selection activeCell="D26" sqref="D26"/>
    </sheetView>
  </sheetViews>
  <sheetFormatPr defaultRowHeight="13.2" x14ac:dyDescent="0.25"/>
  <cols>
    <col min="1" max="1" width="6.33203125" bestFit="1" customWidth="1"/>
    <col min="2" max="2" width="40.109375" customWidth="1"/>
    <col min="3" max="3" width="11.6640625" bestFit="1" customWidth="1"/>
    <col min="4" max="4" width="9" customWidth="1"/>
    <col min="5" max="5" width="11.109375" customWidth="1"/>
    <col min="6" max="6" width="14.44140625" bestFit="1" customWidth="1"/>
    <col min="7" max="7" width="10.109375" bestFit="1" customWidth="1"/>
    <col min="8" max="8" width="11.44140625" customWidth="1"/>
    <col min="9" max="9" width="10.109375" bestFit="1" customWidth="1"/>
  </cols>
  <sheetData>
    <row r="1" spans="1:9" ht="13.8" thickBot="1" x14ac:dyDescent="0.3"/>
    <row r="2" spans="1:9" s="1" customFormat="1" ht="10.199999999999999" x14ac:dyDescent="0.2">
      <c r="A2" s="262" t="s">
        <v>0</v>
      </c>
      <c r="B2" s="263"/>
      <c r="C2" s="263"/>
      <c r="D2" s="263"/>
      <c r="E2" s="263"/>
      <c r="F2" s="263"/>
      <c r="G2" s="263"/>
      <c r="H2" s="264"/>
    </row>
    <row r="3" spans="1:9" s="1" customFormat="1" ht="10.199999999999999" x14ac:dyDescent="0.2">
      <c r="A3" s="265" t="s">
        <v>212</v>
      </c>
      <c r="B3" s="266"/>
      <c r="C3" s="266"/>
      <c r="D3" s="266"/>
      <c r="E3" s="266"/>
      <c r="F3" s="266"/>
      <c r="G3" s="266"/>
      <c r="H3" s="267"/>
    </row>
    <row r="4" spans="1:9" s="1" customFormat="1" ht="11.25" customHeight="1" x14ac:dyDescent="0.2">
      <c r="A4" s="268" t="s">
        <v>138</v>
      </c>
      <c r="B4" s="269"/>
      <c r="C4" s="269"/>
      <c r="D4" s="269"/>
      <c r="E4" s="269"/>
      <c r="F4" s="269"/>
      <c r="G4" s="269"/>
      <c r="H4" s="270"/>
    </row>
    <row r="5" spans="1:9" s="1" customFormat="1" ht="11.25" customHeight="1" x14ac:dyDescent="0.2">
      <c r="A5" s="265" t="s">
        <v>183</v>
      </c>
      <c r="B5" s="266"/>
      <c r="C5" s="266"/>
      <c r="D5" s="266"/>
      <c r="E5" s="266"/>
      <c r="F5" s="266"/>
      <c r="G5" s="266"/>
      <c r="H5" s="267"/>
    </row>
    <row r="6" spans="1:9" s="1" customFormat="1" ht="10.199999999999999" x14ac:dyDescent="0.2">
      <c r="A6" s="265" t="s">
        <v>112</v>
      </c>
      <c r="B6" s="266"/>
      <c r="C6" s="266"/>
      <c r="D6" s="266"/>
      <c r="E6" s="266"/>
      <c r="F6" s="266"/>
      <c r="G6" s="266"/>
      <c r="H6" s="267"/>
    </row>
    <row r="7" spans="1:9" s="1" customFormat="1" ht="10.8" thickBot="1" x14ac:dyDescent="0.25">
      <c r="A7" s="259" t="s">
        <v>266</v>
      </c>
      <c r="B7" s="260"/>
      <c r="C7" s="260"/>
      <c r="D7" s="260"/>
      <c r="E7" s="260"/>
      <c r="F7" s="260"/>
      <c r="G7" s="260"/>
      <c r="H7" s="261"/>
    </row>
    <row r="9" spans="1:9" x14ac:dyDescent="0.25">
      <c r="A9" s="249" t="s">
        <v>19</v>
      </c>
      <c r="B9" s="249"/>
      <c r="C9" s="249"/>
      <c r="D9" s="249"/>
      <c r="E9" s="249"/>
      <c r="F9" s="249"/>
      <c r="G9" s="249"/>
      <c r="H9" s="249"/>
    </row>
    <row r="10" spans="1:9" ht="13.8" thickBot="1" x14ac:dyDescent="0.3">
      <c r="A10" s="250"/>
      <c r="B10" s="250"/>
      <c r="C10" s="250"/>
      <c r="D10" s="250"/>
      <c r="E10" s="250"/>
      <c r="F10" s="250"/>
      <c r="G10" s="250"/>
      <c r="H10" s="250"/>
    </row>
    <row r="11" spans="1:9" ht="13.8" thickBot="1" x14ac:dyDescent="0.3">
      <c r="A11" s="251" t="s">
        <v>10</v>
      </c>
      <c r="B11" s="251" t="s">
        <v>20</v>
      </c>
      <c r="C11" s="253" t="s">
        <v>21</v>
      </c>
      <c r="D11" s="255" t="s">
        <v>22</v>
      </c>
      <c r="E11" s="257" t="s">
        <v>90</v>
      </c>
      <c r="F11" s="257"/>
      <c r="G11" s="257"/>
      <c r="H11" s="258" t="s">
        <v>23</v>
      </c>
    </row>
    <row r="12" spans="1:9" ht="13.8" thickBot="1" x14ac:dyDescent="0.3">
      <c r="A12" s="252"/>
      <c r="B12" s="252"/>
      <c r="C12" s="254"/>
      <c r="D12" s="256"/>
      <c r="E12" s="80">
        <v>30</v>
      </c>
      <c r="F12" s="80">
        <v>60</v>
      </c>
      <c r="G12" s="101">
        <v>90</v>
      </c>
      <c r="H12" s="254"/>
    </row>
    <row r="13" spans="1:9" x14ac:dyDescent="0.25">
      <c r="A13" s="241" t="s">
        <v>86</v>
      </c>
      <c r="B13" s="243" t="str">
        <f>'PREÇOS E CUSTOS'!C11</f>
        <v xml:space="preserve">SERVIÇO  01 </v>
      </c>
      <c r="C13" s="245">
        <f>'PREÇOS E CUSTOS'!H32</f>
        <v>415630.87</v>
      </c>
      <c r="D13" s="247">
        <f>C13/C19</f>
        <v>0.69638477984155345</v>
      </c>
      <c r="E13" s="81">
        <f>C13/2</f>
        <v>207815.435</v>
      </c>
      <c r="F13" s="81">
        <f>C13/2</f>
        <v>207815.435</v>
      </c>
      <c r="G13" s="139"/>
      <c r="H13" s="96">
        <f>E13+F13+G13</f>
        <v>415630.87</v>
      </c>
      <c r="I13" s="83"/>
    </row>
    <row r="14" spans="1:9" ht="13.8" thickBot="1" x14ac:dyDescent="0.3">
      <c r="A14" s="242"/>
      <c r="B14" s="244"/>
      <c r="C14" s="246"/>
      <c r="D14" s="248"/>
      <c r="E14" s="82">
        <f>E13/C13</f>
        <v>0.5</v>
      </c>
      <c r="F14" s="82">
        <f>F13/C13</f>
        <v>0.5</v>
      </c>
      <c r="G14" s="140"/>
      <c r="H14" s="10">
        <f>H13/C13</f>
        <v>1</v>
      </c>
    </row>
    <row r="15" spans="1:9" x14ac:dyDescent="0.25">
      <c r="A15" s="272">
        <v>2</v>
      </c>
      <c r="B15" s="243" t="str">
        <f>'PREÇOS E CUSTOS'!C33</f>
        <v>SERVIÇO 02</v>
      </c>
      <c r="C15" s="245">
        <f>'PREÇOS E CUSTOS'!H105</f>
        <v>169032.95999999999</v>
      </c>
      <c r="D15" s="247">
        <f>C15/C19</f>
        <v>0.28321279561252538</v>
      </c>
      <c r="E15" s="81"/>
      <c r="F15" s="81">
        <f>C15/2</f>
        <v>84516.479999999996</v>
      </c>
      <c r="G15" s="81">
        <f>C15-F15</f>
        <v>84516.479999999996</v>
      </c>
      <c r="H15" s="96">
        <f>E15+F15+G15</f>
        <v>169032.95999999999</v>
      </c>
      <c r="I15" s="83"/>
    </row>
    <row r="16" spans="1:9" ht="13.8" thickBot="1" x14ac:dyDescent="0.3">
      <c r="A16" s="242"/>
      <c r="B16" s="244"/>
      <c r="C16" s="246"/>
      <c r="D16" s="248"/>
      <c r="E16" s="82"/>
      <c r="F16" s="82">
        <f>F15/C15</f>
        <v>0.5</v>
      </c>
      <c r="G16" s="82">
        <f>G15/C15</f>
        <v>0.5</v>
      </c>
      <c r="H16" s="10">
        <f>H15/C15</f>
        <v>1</v>
      </c>
    </row>
    <row r="17" spans="1:9" x14ac:dyDescent="0.25">
      <c r="A17" s="272">
        <f>'PREÇOS E CUSTOS'!B106</f>
        <v>3</v>
      </c>
      <c r="B17" s="243" t="str">
        <f>'PREÇOS E CUSTOS'!C106</f>
        <v>SERVIÇO 03 - SERVIÇOS TÉCNICOS</v>
      </c>
      <c r="C17" s="245">
        <f>'PREÇOS E CUSTOS'!H109</f>
        <v>12177</v>
      </c>
      <c r="D17" s="273">
        <f>C17/C19</f>
        <v>2.0402424545921231E-2</v>
      </c>
      <c r="E17" s="81">
        <f>C17/3</f>
        <v>4059</v>
      </c>
      <c r="F17" s="81">
        <f>C17/3</f>
        <v>4059</v>
      </c>
      <c r="G17" s="81">
        <f>C17/3</f>
        <v>4059</v>
      </c>
      <c r="H17" s="96">
        <f>E17+F17+G17</f>
        <v>12177</v>
      </c>
    </row>
    <row r="18" spans="1:9" ht="13.8" thickBot="1" x14ac:dyDescent="0.3">
      <c r="A18" s="242"/>
      <c r="B18" s="244"/>
      <c r="C18" s="246"/>
      <c r="D18" s="274"/>
      <c r="E18" s="82">
        <f>E17/C17</f>
        <v>0.33333333333333331</v>
      </c>
      <c r="F18" s="82">
        <f>F17/C17</f>
        <v>0.33333333333333331</v>
      </c>
      <c r="G18" s="82">
        <f>G17/C17</f>
        <v>0.33333333333333331</v>
      </c>
      <c r="H18" s="10">
        <f>H17/C17</f>
        <v>1</v>
      </c>
    </row>
    <row r="19" spans="1:9" ht="13.8" thickBot="1" x14ac:dyDescent="0.3">
      <c r="A19" s="11"/>
      <c r="B19" s="12" t="s">
        <v>24</v>
      </c>
      <c r="C19" s="13">
        <f>C17+C15+C13</f>
        <v>596840.82999999996</v>
      </c>
      <c r="D19" s="42"/>
      <c r="E19" s="14">
        <f>E13+E15+E17</f>
        <v>211874.435</v>
      </c>
      <c r="F19" s="14">
        <f t="shared" ref="F19:G19" si="0">F13+F15+F17</f>
        <v>296390.91499999998</v>
      </c>
      <c r="G19" s="14">
        <f t="shared" si="0"/>
        <v>88575.48</v>
      </c>
      <c r="H19" s="14">
        <f>H13+H15+H17</f>
        <v>596840.82999999996</v>
      </c>
      <c r="I19" s="83"/>
    </row>
    <row r="20" spans="1:9" ht="13.8" thickBot="1" x14ac:dyDescent="0.3">
      <c r="A20" s="11"/>
      <c r="B20" s="16" t="s">
        <v>25</v>
      </c>
      <c r="C20" s="17"/>
      <c r="D20" s="18">
        <f>D17+D15+D13</f>
        <v>1</v>
      </c>
      <c r="E20" s="10">
        <f>E19/C19</f>
        <v>0.35499319810275048</v>
      </c>
      <c r="F20" s="10">
        <f>F19/C19</f>
        <v>0.49659959590901315</v>
      </c>
      <c r="G20" s="10">
        <f>G19/C19</f>
        <v>0.14840720598823642</v>
      </c>
      <c r="H20" s="19">
        <f>H19/C19</f>
        <v>1</v>
      </c>
    </row>
    <row r="21" spans="1:9" ht="13.8" thickBot="1" x14ac:dyDescent="0.3">
      <c r="A21" s="11"/>
      <c r="B21" s="16" t="s">
        <v>26</v>
      </c>
      <c r="C21" s="20"/>
      <c r="D21" s="17"/>
      <c r="E21" s="14">
        <f>E19</f>
        <v>211874.435</v>
      </c>
      <c r="F21" s="14">
        <f>E21+F19</f>
        <v>508265.35</v>
      </c>
      <c r="G21" s="15">
        <f>F21+G19</f>
        <v>596840.82999999996</v>
      </c>
      <c r="H21" s="20"/>
    </row>
    <row r="22" spans="1:9" ht="13.8" thickBot="1" x14ac:dyDescent="0.3">
      <c r="A22" s="11"/>
      <c r="B22" s="16" t="s">
        <v>27</v>
      </c>
      <c r="C22" s="20"/>
      <c r="D22" s="21"/>
      <c r="E22" s="10">
        <f>E21/C19</f>
        <v>0.35499319810275048</v>
      </c>
      <c r="F22" s="10">
        <f>F21/C19</f>
        <v>0.85159279401176358</v>
      </c>
      <c r="G22" s="10">
        <f>G21/C19</f>
        <v>1</v>
      </c>
      <c r="H22" s="21"/>
    </row>
    <row r="23" spans="1:9" x14ac:dyDescent="0.25">
      <c r="A23" s="6"/>
      <c r="B23" s="7"/>
      <c r="C23" s="8"/>
      <c r="D23" s="9"/>
      <c r="E23" s="8"/>
      <c r="F23" s="8"/>
      <c r="G23" s="8"/>
      <c r="H23" s="8"/>
    </row>
    <row r="24" spans="1:9" x14ac:dyDescent="0.25">
      <c r="A24" s="6"/>
      <c r="B24" s="7"/>
      <c r="C24" s="8"/>
      <c r="D24" s="9"/>
      <c r="E24" s="8"/>
      <c r="F24" s="8"/>
      <c r="G24" s="8"/>
      <c r="H24" s="8"/>
    </row>
    <row r="25" spans="1:9" x14ac:dyDescent="0.25">
      <c r="A25" s="6"/>
      <c r="B25" s="7"/>
      <c r="C25" s="8"/>
      <c r="D25" s="9"/>
      <c r="E25" s="8"/>
      <c r="F25" s="8"/>
      <c r="G25" s="8"/>
      <c r="H25" s="8"/>
    </row>
    <row r="26" spans="1:9" x14ac:dyDescent="0.25">
      <c r="A26" s="6"/>
      <c r="B26" s="7"/>
      <c r="C26" s="8"/>
      <c r="D26" s="9"/>
      <c r="E26" s="8"/>
      <c r="F26" s="8"/>
      <c r="G26" s="8"/>
      <c r="H26" s="8"/>
    </row>
    <row r="27" spans="1:9" x14ac:dyDescent="0.25">
      <c r="A27" s="6"/>
      <c r="B27" s="7"/>
      <c r="C27" s="8"/>
      <c r="D27" s="9"/>
      <c r="E27" s="8"/>
      <c r="F27" s="8"/>
      <c r="G27" s="8"/>
      <c r="H27" s="8"/>
    </row>
    <row r="28" spans="1:9" x14ac:dyDescent="0.25">
      <c r="A28" s="6"/>
      <c r="B28" s="7"/>
      <c r="C28" s="8"/>
      <c r="D28" s="9"/>
      <c r="E28" s="8"/>
      <c r="F28" s="8"/>
      <c r="G28" s="8"/>
      <c r="H28" s="8"/>
    </row>
    <row r="29" spans="1:9" x14ac:dyDescent="0.25">
      <c r="A29" s="6"/>
      <c r="B29" s="7"/>
      <c r="C29" s="8"/>
      <c r="D29" s="9"/>
      <c r="E29" s="8"/>
      <c r="F29" s="8"/>
      <c r="G29" s="8"/>
      <c r="H29" s="8"/>
    </row>
    <row r="30" spans="1:9" x14ac:dyDescent="0.25">
      <c r="A30" s="6"/>
      <c r="B30" s="7"/>
      <c r="C30" s="8"/>
      <c r="D30" s="9"/>
      <c r="E30" s="8"/>
      <c r="F30" s="8"/>
      <c r="G30" s="8"/>
      <c r="H30" s="8"/>
    </row>
    <row r="31" spans="1:9" x14ac:dyDescent="0.25">
      <c r="A31" s="6"/>
      <c r="B31" s="7"/>
      <c r="C31" s="8"/>
      <c r="D31" s="9"/>
      <c r="E31" s="8"/>
      <c r="F31" s="8"/>
      <c r="G31" s="8"/>
      <c r="H31" s="8"/>
    </row>
    <row r="32" spans="1:9" x14ac:dyDescent="0.25">
      <c r="A32" s="271" t="s">
        <v>121</v>
      </c>
      <c r="B32" s="271"/>
      <c r="C32" s="271"/>
      <c r="D32" s="271"/>
      <c r="E32" s="271"/>
      <c r="F32" s="271"/>
      <c r="G32" s="271"/>
      <c r="H32" s="271"/>
    </row>
    <row r="33" spans="1:8" x14ac:dyDescent="0.25">
      <c r="A33" s="271" t="s">
        <v>18</v>
      </c>
      <c r="B33" s="271"/>
      <c r="C33" s="271"/>
      <c r="D33" s="271"/>
      <c r="E33" s="271"/>
      <c r="F33" s="271"/>
      <c r="G33" s="271"/>
      <c r="H33" s="271"/>
    </row>
    <row r="34" spans="1:8" x14ac:dyDescent="0.25">
      <c r="A34" s="271" t="s">
        <v>122</v>
      </c>
      <c r="B34" s="271"/>
      <c r="C34" s="271"/>
      <c r="D34" s="271"/>
      <c r="E34" s="271"/>
      <c r="F34" s="271"/>
      <c r="G34" s="271"/>
      <c r="H34" s="271"/>
    </row>
    <row r="35" spans="1:8" x14ac:dyDescent="0.25">
      <c r="A35" s="271"/>
      <c r="B35" s="271"/>
      <c r="C35" s="271"/>
      <c r="D35" s="271"/>
      <c r="E35" s="271"/>
      <c r="F35" s="271"/>
      <c r="G35" s="271"/>
      <c r="H35" s="271"/>
    </row>
  </sheetData>
  <mergeCells count="30">
    <mergeCell ref="A15:A16"/>
    <mergeCell ref="B15:B16"/>
    <mergeCell ref="C15:C16"/>
    <mergeCell ref="D15:D16"/>
    <mergeCell ref="A34:H34"/>
    <mergeCell ref="A35:H35"/>
    <mergeCell ref="A17:A18"/>
    <mergeCell ref="B17:B18"/>
    <mergeCell ref="C17:C18"/>
    <mergeCell ref="D17:D18"/>
    <mergeCell ref="A32:H32"/>
    <mergeCell ref="A33:H33"/>
    <mergeCell ref="A7:H7"/>
    <mergeCell ref="A2:H2"/>
    <mergeCell ref="A3:H3"/>
    <mergeCell ref="A4:H4"/>
    <mergeCell ref="A5:H5"/>
    <mergeCell ref="A6:H6"/>
    <mergeCell ref="A13:A14"/>
    <mergeCell ref="B13:B14"/>
    <mergeCell ref="C13:C14"/>
    <mergeCell ref="D13:D14"/>
    <mergeCell ref="A9:H9"/>
    <mergeCell ref="A10:H10"/>
    <mergeCell ref="A11:A12"/>
    <mergeCell ref="B11:B12"/>
    <mergeCell ref="C11:C12"/>
    <mergeCell ref="D11:D12"/>
    <mergeCell ref="E11:G11"/>
    <mergeCell ref="H11:H12"/>
  </mergeCells>
  <phoneticPr fontId="8" type="noConversion"/>
  <printOptions horizontalCentered="1"/>
  <pageMargins left="0.78740157480314965" right="0.78740157480314965" top="0.39370078740157483" bottom="0.39370078740157483" header="0.51181102362204722" footer="0.51181102362204722"/>
  <pageSetup paperSize="9" scale="76" fitToHeight="0" orientation="portrait" horizontalDpi="4294967295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CDraw5" shapeId="4100" r:id="rId4">
          <objectPr defaultSize="0" autoPict="0" r:id="rId5">
            <anchor moveWithCells="1" sizeWithCells="1">
              <from>
                <xdr:col>6</xdr:col>
                <xdr:colOff>259080</xdr:colOff>
                <xdr:row>1</xdr:row>
                <xdr:rowOff>60960</xdr:rowOff>
              </from>
              <to>
                <xdr:col>7</xdr:col>
                <xdr:colOff>510540</xdr:colOff>
                <xdr:row>7</xdr:row>
                <xdr:rowOff>0</xdr:rowOff>
              </to>
            </anchor>
          </objectPr>
        </oleObject>
      </mc:Choice>
      <mc:Fallback>
        <oleObject progId="CDraw5" shapeId="4100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21"/>
  <sheetViews>
    <sheetView tabSelected="1" zoomScale="115" zoomScaleNormal="115" workbookViewId="0">
      <pane ySplit="10" topLeftCell="A74" activePane="bottomLeft" state="frozen"/>
      <selection activeCell="A10" sqref="A10"/>
      <selection pane="bottomLeft" activeCell="C76" sqref="C76"/>
    </sheetView>
  </sheetViews>
  <sheetFormatPr defaultColWidth="9.109375" defaultRowHeight="10.199999999999999" x14ac:dyDescent="0.2"/>
  <cols>
    <col min="1" max="1" width="13.33203125" style="2" customWidth="1"/>
    <col min="2" max="2" width="7.6640625" style="3" customWidth="1"/>
    <col min="3" max="3" width="82.88671875" style="4" customWidth="1"/>
    <col min="4" max="4" width="3.44140625" style="1" customWidth="1"/>
    <col min="5" max="5" width="10.109375" style="5" bestFit="1" customWidth="1"/>
    <col min="6" max="7" width="8.6640625" style="2" bestFit="1" customWidth="1"/>
    <col min="8" max="8" width="11.33203125" style="1" customWidth="1"/>
    <col min="9" max="9" width="9.109375" style="1"/>
    <col min="10" max="10" width="9.44140625" style="1" bestFit="1" customWidth="1"/>
    <col min="11" max="16384" width="9.109375" style="1"/>
  </cols>
  <sheetData>
    <row r="1" spans="1:8" x14ac:dyDescent="0.2">
      <c r="A1" s="262" t="s">
        <v>0</v>
      </c>
      <c r="B1" s="263"/>
      <c r="C1" s="263"/>
      <c r="D1" s="263"/>
      <c r="E1" s="263"/>
      <c r="F1" s="263"/>
      <c r="G1" s="263"/>
      <c r="H1" s="264"/>
    </row>
    <row r="2" spans="1:8" x14ac:dyDescent="0.2">
      <c r="A2" s="265" t="str">
        <f>CRONOGRAMA!A3</f>
        <v>OBRA: REFORMA DO CALÇAMENTO E PORTAL DE ENTRADA DO CEMITÉRIO MUNICIPAL</v>
      </c>
      <c r="B2" s="266"/>
      <c r="C2" s="266"/>
      <c r="D2" s="266"/>
      <c r="E2" s="266"/>
      <c r="F2" s="266"/>
      <c r="G2" s="266"/>
      <c r="H2" s="267"/>
    </row>
    <row r="3" spans="1:8" ht="11.25" customHeight="1" x14ac:dyDescent="0.2">
      <c r="A3" s="268" t="s">
        <v>138</v>
      </c>
      <c r="B3" s="269"/>
      <c r="C3" s="269"/>
      <c r="D3" s="269"/>
      <c r="E3" s="269"/>
      <c r="F3" s="269"/>
      <c r="G3" s="269"/>
      <c r="H3" s="270"/>
    </row>
    <row r="4" spans="1:8" ht="11.25" customHeight="1" x14ac:dyDescent="0.2">
      <c r="A4" s="265" t="s">
        <v>183</v>
      </c>
      <c r="B4" s="266"/>
      <c r="C4" s="266"/>
      <c r="D4" s="266"/>
      <c r="E4" s="266"/>
      <c r="F4" s="266"/>
      <c r="G4" s="266"/>
      <c r="H4" s="267"/>
    </row>
    <row r="5" spans="1:8" x14ac:dyDescent="0.2">
      <c r="A5" s="265" t="s">
        <v>112</v>
      </c>
      <c r="B5" s="266"/>
      <c r="C5" s="266"/>
      <c r="D5" s="266"/>
      <c r="E5" s="266"/>
      <c r="F5" s="266"/>
      <c r="G5" s="266"/>
      <c r="H5" s="267"/>
    </row>
    <row r="6" spans="1:8" ht="10.8" thickBot="1" x14ac:dyDescent="0.25">
      <c r="A6" s="259" t="s">
        <v>266</v>
      </c>
      <c r="B6" s="260"/>
      <c r="C6" s="260"/>
      <c r="D6" s="260"/>
      <c r="E6" s="260"/>
      <c r="F6" s="260"/>
      <c r="G6" s="260"/>
      <c r="H6" s="261"/>
    </row>
    <row r="8" spans="1:8" ht="12.75" customHeight="1" x14ac:dyDescent="0.2">
      <c r="A8" s="284" t="s">
        <v>60</v>
      </c>
      <c r="B8" s="284"/>
      <c r="C8" s="284"/>
      <c r="D8" s="284"/>
      <c r="E8" s="284"/>
      <c r="F8" s="284"/>
      <c r="G8" s="284"/>
      <c r="H8" s="284"/>
    </row>
    <row r="9" spans="1:8" ht="12.75" customHeight="1" thickBot="1" x14ac:dyDescent="0.25">
      <c r="A9" s="95"/>
      <c r="B9" s="95"/>
      <c r="C9" s="95"/>
      <c r="D9" s="95"/>
      <c r="E9" s="95"/>
      <c r="F9" s="95"/>
      <c r="G9" s="95"/>
      <c r="H9" s="95"/>
    </row>
    <row r="10" spans="1:8" ht="10.8" thickBot="1" x14ac:dyDescent="0.25">
      <c r="A10" s="109" t="s">
        <v>9</v>
      </c>
      <c r="B10" s="110" t="s">
        <v>10</v>
      </c>
      <c r="C10" s="111" t="s">
        <v>1</v>
      </c>
      <c r="D10" s="112" t="s">
        <v>11</v>
      </c>
      <c r="E10" s="113" t="s">
        <v>2</v>
      </c>
      <c r="F10" s="110" t="s">
        <v>59</v>
      </c>
      <c r="G10" s="110" t="s">
        <v>12</v>
      </c>
      <c r="H10" s="114" t="s">
        <v>13</v>
      </c>
    </row>
    <row r="11" spans="1:8" x14ac:dyDescent="0.2">
      <c r="A11" s="117"/>
      <c r="B11" s="118">
        <v>1</v>
      </c>
      <c r="C11" s="127" t="s">
        <v>152</v>
      </c>
      <c r="D11" s="119"/>
      <c r="E11" s="120"/>
      <c r="F11" s="119"/>
      <c r="G11" s="119"/>
      <c r="H11" s="121"/>
    </row>
    <row r="12" spans="1:8" x14ac:dyDescent="0.2">
      <c r="A12" s="126"/>
      <c r="B12" s="94" t="s">
        <v>223</v>
      </c>
      <c r="C12" s="43" t="s">
        <v>153</v>
      </c>
      <c r="D12" s="103"/>
      <c r="E12" s="104"/>
      <c r="F12" s="103"/>
      <c r="G12" s="103"/>
      <c r="H12" s="115"/>
    </row>
    <row r="13" spans="1:8" x14ac:dyDescent="0.2">
      <c r="A13" s="141">
        <v>93358</v>
      </c>
      <c r="B13" s="187" t="s">
        <v>28</v>
      </c>
      <c r="C13" s="185" t="s">
        <v>58</v>
      </c>
      <c r="D13" s="189" t="s">
        <v>4</v>
      </c>
      <c r="E13" s="227">
        <v>1.29</v>
      </c>
      <c r="F13" s="143">
        <v>64.48</v>
      </c>
      <c r="G13" s="143">
        <f t="shared" ref="G13:G22" si="0">TRUNC(F13*1.25,2)</f>
        <v>80.599999999999994</v>
      </c>
      <c r="H13" s="144">
        <f t="shared" ref="H13:H22" si="1">TRUNC(E13*(G13),2)</f>
        <v>103.97</v>
      </c>
    </row>
    <row r="14" spans="1:8" x14ac:dyDescent="0.2">
      <c r="A14" s="197" t="s">
        <v>139</v>
      </c>
      <c r="B14" s="187" t="s">
        <v>67</v>
      </c>
      <c r="C14" s="192" t="s">
        <v>66</v>
      </c>
      <c r="D14" s="189" t="s">
        <v>140</v>
      </c>
      <c r="E14" s="227">
        <v>23.12</v>
      </c>
      <c r="F14" s="143">
        <v>12.28</v>
      </c>
      <c r="G14" s="143">
        <f t="shared" si="0"/>
        <v>15.35</v>
      </c>
      <c r="H14" s="144">
        <f t="shared" si="1"/>
        <v>354.89</v>
      </c>
    </row>
    <row r="15" spans="1:8" x14ac:dyDescent="0.2">
      <c r="A15" s="197" t="s">
        <v>141</v>
      </c>
      <c r="B15" s="187" t="s">
        <v>97</v>
      </c>
      <c r="C15" s="203" t="s">
        <v>114</v>
      </c>
      <c r="D15" s="189" t="s">
        <v>3</v>
      </c>
      <c r="E15" s="227">
        <v>2</v>
      </c>
      <c r="F15" s="143">
        <v>520.59</v>
      </c>
      <c r="G15" s="143">
        <f t="shared" si="0"/>
        <v>650.73</v>
      </c>
      <c r="H15" s="144">
        <f t="shared" si="1"/>
        <v>1301.46</v>
      </c>
    </row>
    <row r="16" spans="1:8" x14ac:dyDescent="0.2">
      <c r="A16" s="197"/>
      <c r="B16" s="187" t="s">
        <v>224</v>
      </c>
      <c r="C16" s="193" t="s">
        <v>154</v>
      </c>
      <c r="D16" s="189" t="s">
        <v>4</v>
      </c>
      <c r="E16" s="227">
        <v>22</v>
      </c>
      <c r="F16" s="143">
        <v>44.36</v>
      </c>
      <c r="G16" s="143">
        <f t="shared" si="0"/>
        <v>55.45</v>
      </c>
      <c r="H16" s="144">
        <f t="shared" si="1"/>
        <v>1219.9000000000001</v>
      </c>
    </row>
    <row r="17" spans="1:8" ht="18.600000000000001" customHeight="1" x14ac:dyDescent="0.2">
      <c r="A17" s="141">
        <v>97626</v>
      </c>
      <c r="B17" s="187" t="s">
        <v>225</v>
      </c>
      <c r="C17" s="193" t="s">
        <v>158</v>
      </c>
      <c r="D17" s="189" t="s">
        <v>4</v>
      </c>
      <c r="E17" s="227">
        <v>0.9</v>
      </c>
      <c r="F17" s="183">
        <v>477.71</v>
      </c>
      <c r="G17" s="143">
        <f t="shared" si="0"/>
        <v>597.13</v>
      </c>
      <c r="H17" s="144">
        <f t="shared" si="1"/>
        <v>537.41</v>
      </c>
    </row>
    <row r="18" spans="1:8" x14ac:dyDescent="0.2">
      <c r="A18" s="225">
        <v>97631</v>
      </c>
      <c r="B18" s="187" t="s">
        <v>226</v>
      </c>
      <c r="C18" s="203" t="s">
        <v>159</v>
      </c>
      <c r="D18" s="211"/>
      <c r="E18" s="228">
        <v>250</v>
      </c>
      <c r="F18" s="44">
        <v>2.58</v>
      </c>
      <c r="G18" s="212">
        <f t="shared" si="0"/>
        <v>3.22</v>
      </c>
      <c r="H18" s="213">
        <f t="shared" si="1"/>
        <v>805</v>
      </c>
    </row>
    <row r="19" spans="1:8" x14ac:dyDescent="0.2">
      <c r="A19" s="204" t="s">
        <v>160</v>
      </c>
      <c r="B19" s="187" t="s">
        <v>227</v>
      </c>
      <c r="C19" s="205" t="s">
        <v>95</v>
      </c>
      <c r="D19" s="186" t="s">
        <v>4</v>
      </c>
      <c r="E19" s="229">
        <v>50</v>
      </c>
      <c r="F19" s="143">
        <v>8.6</v>
      </c>
      <c r="G19" s="143">
        <f t="shared" si="0"/>
        <v>10.75</v>
      </c>
      <c r="H19" s="144">
        <f t="shared" si="1"/>
        <v>537.5</v>
      </c>
    </row>
    <row r="20" spans="1:8" x14ac:dyDescent="0.2">
      <c r="A20" s="204" t="s">
        <v>161</v>
      </c>
      <c r="B20" s="187" t="s">
        <v>228</v>
      </c>
      <c r="C20" s="205" t="s">
        <v>96</v>
      </c>
      <c r="D20" s="186" t="s">
        <v>7</v>
      </c>
      <c r="E20" s="229">
        <v>5</v>
      </c>
      <c r="F20" s="143">
        <v>250</v>
      </c>
      <c r="G20" s="143">
        <f t="shared" si="0"/>
        <v>312.5</v>
      </c>
      <c r="H20" s="144">
        <f t="shared" si="1"/>
        <v>1562.5</v>
      </c>
    </row>
    <row r="21" spans="1:8" ht="22.8" customHeight="1" x14ac:dyDescent="0.2">
      <c r="A21" s="204" t="s">
        <v>217</v>
      </c>
      <c r="B21" s="187" t="s">
        <v>229</v>
      </c>
      <c r="C21" s="205" t="s">
        <v>218</v>
      </c>
      <c r="D21" s="186" t="s">
        <v>219</v>
      </c>
      <c r="E21" s="229">
        <v>3</v>
      </c>
      <c r="F21" s="143">
        <v>408.59</v>
      </c>
      <c r="G21" s="143">
        <f t="shared" si="0"/>
        <v>510.73</v>
      </c>
      <c r="H21" s="144">
        <f t="shared" si="1"/>
        <v>1532.19</v>
      </c>
    </row>
    <row r="22" spans="1:8" ht="15" customHeight="1" x14ac:dyDescent="0.2">
      <c r="A22" s="218" t="s">
        <v>220</v>
      </c>
      <c r="B22" s="187" t="s">
        <v>230</v>
      </c>
      <c r="C22" s="219" t="s">
        <v>221</v>
      </c>
      <c r="D22" s="220" t="s">
        <v>222</v>
      </c>
      <c r="E22" s="230">
        <v>1</v>
      </c>
      <c r="F22" s="217">
        <v>500</v>
      </c>
      <c r="G22" s="143">
        <f t="shared" si="0"/>
        <v>625</v>
      </c>
      <c r="H22" s="144">
        <f t="shared" si="1"/>
        <v>625</v>
      </c>
    </row>
    <row r="23" spans="1:8" ht="10.8" thickBot="1" x14ac:dyDescent="0.25">
      <c r="A23" s="126"/>
      <c r="B23" s="102"/>
      <c r="C23" s="122"/>
      <c r="D23" s="277" t="s">
        <v>29</v>
      </c>
      <c r="E23" s="277"/>
      <c r="F23" s="277"/>
      <c r="G23" s="108"/>
      <c r="H23" s="202">
        <f>SUM(H13:H22)</f>
        <v>8579.82</v>
      </c>
    </row>
    <row r="24" spans="1:8" x14ac:dyDescent="0.2">
      <c r="A24" s="117"/>
      <c r="B24" s="118" t="s">
        <v>213</v>
      </c>
      <c r="C24" s="127" t="s">
        <v>214</v>
      </c>
      <c r="D24" s="119"/>
      <c r="E24" s="120"/>
      <c r="F24" s="119"/>
      <c r="G24" s="119"/>
      <c r="H24" s="121"/>
    </row>
    <row r="25" spans="1:8" x14ac:dyDescent="0.2">
      <c r="A25" s="141">
        <v>90781</v>
      </c>
      <c r="B25" s="183" t="s">
        <v>246</v>
      </c>
      <c r="C25" s="185" t="s">
        <v>215</v>
      </c>
      <c r="D25" s="217" t="s">
        <v>179</v>
      </c>
      <c r="E25" s="217">
        <v>120</v>
      </c>
      <c r="F25" s="217">
        <v>24.64</v>
      </c>
      <c r="G25" s="143">
        <f t="shared" ref="G25:G30" si="2">TRUNC(F25*1.25,2)</f>
        <v>30.8</v>
      </c>
      <c r="H25" s="144">
        <f t="shared" ref="H25:H30" si="3">TRUNC(E25*(G25),2)</f>
        <v>3696</v>
      </c>
    </row>
    <row r="26" spans="1:8" x14ac:dyDescent="0.2">
      <c r="A26" s="141">
        <v>88253</v>
      </c>
      <c r="B26" s="183" t="s">
        <v>247</v>
      </c>
      <c r="C26" s="185" t="s">
        <v>79</v>
      </c>
      <c r="D26" s="217" t="s">
        <v>179</v>
      </c>
      <c r="E26" s="217">
        <v>120</v>
      </c>
      <c r="F26" s="217">
        <v>12.14</v>
      </c>
      <c r="G26" s="143">
        <f t="shared" si="2"/>
        <v>15.17</v>
      </c>
      <c r="H26" s="144">
        <f t="shared" si="3"/>
        <v>1820.4</v>
      </c>
    </row>
    <row r="27" spans="1:8" ht="20.399999999999999" x14ac:dyDescent="0.2">
      <c r="A27" s="141">
        <v>94263</v>
      </c>
      <c r="B27" s="183" t="s">
        <v>248</v>
      </c>
      <c r="C27" s="185" t="s">
        <v>216</v>
      </c>
      <c r="D27" s="217" t="s">
        <v>231</v>
      </c>
      <c r="E27" s="217">
        <v>100</v>
      </c>
      <c r="F27" s="217">
        <v>33.619999999999997</v>
      </c>
      <c r="G27" s="143">
        <f t="shared" si="2"/>
        <v>42.02</v>
      </c>
      <c r="H27" s="144">
        <f t="shared" si="3"/>
        <v>4202</v>
      </c>
    </row>
    <row r="28" spans="1:8" x14ac:dyDescent="0.2">
      <c r="A28" s="141">
        <v>96995</v>
      </c>
      <c r="B28" s="183" t="s">
        <v>249</v>
      </c>
      <c r="C28" s="185" t="s">
        <v>232</v>
      </c>
      <c r="D28" s="217" t="s">
        <v>233</v>
      </c>
      <c r="E28" s="217">
        <v>130</v>
      </c>
      <c r="F28" s="217">
        <v>45.4</v>
      </c>
      <c r="G28" s="143">
        <f t="shared" si="2"/>
        <v>56.75</v>
      </c>
      <c r="H28" s="144">
        <f t="shared" si="3"/>
        <v>7377.5</v>
      </c>
    </row>
    <row r="29" spans="1:8" ht="11.4" x14ac:dyDescent="0.2">
      <c r="A29" s="221" t="s">
        <v>234</v>
      </c>
      <c r="B29" s="183" t="s">
        <v>250</v>
      </c>
      <c r="C29" s="222" t="s">
        <v>235</v>
      </c>
      <c r="D29" s="143" t="s">
        <v>233</v>
      </c>
      <c r="E29" s="188">
        <v>1000</v>
      </c>
      <c r="F29" s="183">
        <v>135.51</v>
      </c>
      <c r="G29" s="143">
        <f t="shared" si="2"/>
        <v>169.38</v>
      </c>
      <c r="H29" s="144">
        <f t="shared" si="3"/>
        <v>169380</v>
      </c>
    </row>
    <row r="30" spans="1:8" ht="20.399999999999999" x14ac:dyDescent="0.2">
      <c r="A30" s="126">
        <v>92396</v>
      </c>
      <c r="B30" s="183" t="s">
        <v>251</v>
      </c>
      <c r="C30" s="185" t="s">
        <v>236</v>
      </c>
      <c r="D30" s="216" t="s">
        <v>3</v>
      </c>
      <c r="E30" s="217">
        <v>2545</v>
      </c>
      <c r="F30" s="217">
        <v>69.34</v>
      </c>
      <c r="G30" s="143">
        <f t="shared" si="2"/>
        <v>86.67</v>
      </c>
      <c r="H30" s="144">
        <f t="shared" si="3"/>
        <v>220575.15</v>
      </c>
    </row>
    <row r="31" spans="1:8" x14ac:dyDescent="0.2">
      <c r="A31" s="126"/>
      <c r="B31" s="102"/>
      <c r="C31" s="122"/>
      <c r="D31" s="277" t="s">
        <v>29</v>
      </c>
      <c r="E31" s="277"/>
      <c r="F31" s="277"/>
      <c r="G31" s="108"/>
      <c r="H31" s="202">
        <f>SUM(H25:H30)</f>
        <v>407051.05</v>
      </c>
    </row>
    <row r="32" spans="1:8" ht="10.8" thickBot="1" x14ac:dyDescent="0.25">
      <c r="A32" s="198"/>
      <c r="B32" s="199"/>
      <c r="C32" s="200"/>
      <c r="D32" s="287" t="s">
        <v>137</v>
      </c>
      <c r="E32" s="288"/>
      <c r="F32" s="288"/>
      <c r="G32" s="97"/>
      <c r="H32" s="131">
        <f>H23+H31</f>
        <v>415630.87</v>
      </c>
    </row>
    <row r="33" spans="1:8" x14ac:dyDescent="0.2">
      <c r="A33" s="117"/>
      <c r="B33" s="118">
        <v>2</v>
      </c>
      <c r="C33" s="127" t="s">
        <v>187</v>
      </c>
      <c r="D33" s="119"/>
      <c r="E33" s="120"/>
      <c r="F33" s="119"/>
      <c r="G33" s="119"/>
      <c r="H33" s="121"/>
    </row>
    <row r="34" spans="1:8" x14ac:dyDescent="0.2">
      <c r="A34" s="126"/>
      <c r="B34" s="94" t="s">
        <v>124</v>
      </c>
      <c r="C34" s="43" t="s">
        <v>30</v>
      </c>
      <c r="D34" s="103"/>
      <c r="E34" s="104"/>
      <c r="F34" s="103"/>
      <c r="G34" s="103"/>
      <c r="H34" s="115"/>
    </row>
    <row r="35" spans="1:8" ht="20.399999999999999" x14ac:dyDescent="0.2">
      <c r="A35" s="141">
        <v>101173</v>
      </c>
      <c r="B35" s="187" t="s">
        <v>98</v>
      </c>
      <c r="C35" s="185" t="s">
        <v>85</v>
      </c>
      <c r="D35" s="143" t="s">
        <v>5</v>
      </c>
      <c r="E35" s="188">
        <v>25</v>
      </c>
      <c r="F35" s="143">
        <v>55.32</v>
      </c>
      <c r="G35" s="143">
        <f>TRUNC(F35*1.25,2)</f>
        <v>69.150000000000006</v>
      </c>
      <c r="H35" s="144">
        <f>TRUNC(E35*(G35),2)</f>
        <v>1728.75</v>
      </c>
    </row>
    <row r="36" spans="1:8" ht="20.399999999999999" x14ac:dyDescent="0.2">
      <c r="A36" s="141">
        <v>92762</v>
      </c>
      <c r="B36" s="187" t="s">
        <v>99</v>
      </c>
      <c r="C36" s="193" t="s">
        <v>116</v>
      </c>
      <c r="D36" s="143" t="s">
        <v>14</v>
      </c>
      <c r="E36" s="188">
        <v>57.38</v>
      </c>
      <c r="F36" s="143">
        <v>12.79</v>
      </c>
      <c r="G36" s="143">
        <f>TRUNC(F36*1.25,2)</f>
        <v>15.98</v>
      </c>
      <c r="H36" s="144">
        <f>TRUNC(E36*(G36),2)</f>
        <v>916.93</v>
      </c>
    </row>
    <row r="37" spans="1:8" ht="20.399999999999999" x14ac:dyDescent="0.2">
      <c r="A37" s="141">
        <v>92761</v>
      </c>
      <c r="B37" s="187" t="s">
        <v>125</v>
      </c>
      <c r="C37" s="193" t="s">
        <v>115</v>
      </c>
      <c r="D37" s="143" t="s">
        <v>14</v>
      </c>
      <c r="E37" s="188">
        <v>30.7</v>
      </c>
      <c r="F37" s="143">
        <v>14.08</v>
      </c>
      <c r="G37" s="143">
        <f t="shared" ref="G37:G40" si="4">TRUNC(F37*1.25,2)</f>
        <v>17.600000000000001</v>
      </c>
      <c r="H37" s="144">
        <f t="shared" ref="H37:H40" si="5">TRUNC(E37*(G37),2)</f>
        <v>540.32000000000005</v>
      </c>
    </row>
    <row r="38" spans="1:8" ht="20.399999999999999" x14ac:dyDescent="0.2">
      <c r="A38" s="141">
        <v>96531</v>
      </c>
      <c r="B38" s="187" t="s">
        <v>126</v>
      </c>
      <c r="C38" s="185" t="s">
        <v>61</v>
      </c>
      <c r="D38" s="143" t="s">
        <v>3</v>
      </c>
      <c r="E38" s="188">
        <v>16.59</v>
      </c>
      <c r="F38" s="143">
        <v>119.63</v>
      </c>
      <c r="G38" s="143">
        <f t="shared" si="4"/>
        <v>149.53</v>
      </c>
      <c r="H38" s="144">
        <f t="shared" si="5"/>
        <v>2480.6999999999998</v>
      </c>
    </row>
    <row r="39" spans="1:8" ht="20.399999999999999" x14ac:dyDescent="0.2">
      <c r="A39" s="141">
        <v>96555</v>
      </c>
      <c r="B39" s="187" t="s">
        <v>127</v>
      </c>
      <c r="C39" s="185" t="s">
        <v>62</v>
      </c>
      <c r="D39" s="143" t="s">
        <v>4</v>
      </c>
      <c r="E39" s="188">
        <v>2.48</v>
      </c>
      <c r="F39" s="143">
        <v>671.65</v>
      </c>
      <c r="G39" s="143">
        <f t="shared" si="4"/>
        <v>839.56</v>
      </c>
      <c r="H39" s="144">
        <f t="shared" si="5"/>
        <v>2082.1</v>
      </c>
    </row>
    <row r="40" spans="1:8" x14ac:dyDescent="0.2">
      <c r="A40" s="141">
        <v>98557</v>
      </c>
      <c r="B40" s="187" t="s">
        <v>128</v>
      </c>
      <c r="C40" s="185" t="s">
        <v>63</v>
      </c>
      <c r="D40" s="143" t="s">
        <v>3</v>
      </c>
      <c r="E40" s="188">
        <v>4.1399999999999997</v>
      </c>
      <c r="F40" s="143">
        <v>39.83</v>
      </c>
      <c r="G40" s="143">
        <f t="shared" si="4"/>
        <v>49.78</v>
      </c>
      <c r="H40" s="144">
        <f t="shared" si="5"/>
        <v>206.08</v>
      </c>
    </row>
    <row r="41" spans="1:8" ht="10.8" thickBot="1" x14ac:dyDescent="0.25">
      <c r="A41" s="123"/>
      <c r="B41" s="124"/>
      <c r="C41" s="125"/>
      <c r="D41" s="285" t="s">
        <v>29</v>
      </c>
      <c r="E41" s="285"/>
      <c r="F41" s="285"/>
      <c r="G41" s="45"/>
      <c r="H41" s="116">
        <f>SUM(H35:H40)</f>
        <v>7954.8799999999992</v>
      </c>
    </row>
    <row r="42" spans="1:8" x14ac:dyDescent="0.2">
      <c r="A42" s="117"/>
      <c r="B42" s="118" t="s">
        <v>53</v>
      </c>
      <c r="C42" s="127" t="s">
        <v>15</v>
      </c>
      <c r="D42" s="119"/>
      <c r="E42" s="120"/>
      <c r="F42" s="119"/>
      <c r="G42" s="119"/>
      <c r="H42" s="121"/>
    </row>
    <row r="43" spans="1:8" x14ac:dyDescent="0.2">
      <c r="A43" s="126"/>
      <c r="B43" s="94" t="s">
        <v>108</v>
      </c>
      <c r="C43" s="43" t="s">
        <v>54</v>
      </c>
      <c r="D43" s="103"/>
      <c r="E43" s="104"/>
      <c r="F43" s="103"/>
      <c r="G43" s="103"/>
      <c r="H43" s="115"/>
    </row>
    <row r="44" spans="1:8" ht="20.399999999999999" x14ac:dyDescent="0.2">
      <c r="A44" s="141">
        <v>92759</v>
      </c>
      <c r="B44" s="187" t="s">
        <v>100</v>
      </c>
      <c r="C44" s="193" t="s">
        <v>117</v>
      </c>
      <c r="D44" s="143" t="s">
        <v>14</v>
      </c>
      <c r="E44" s="188">
        <v>14.52</v>
      </c>
      <c r="F44" s="143">
        <v>14.61</v>
      </c>
      <c r="G44" s="143">
        <f t="shared" ref="G44:G47" si="6">TRUNC(F44*1.25,2)</f>
        <v>18.260000000000002</v>
      </c>
      <c r="H44" s="144">
        <f t="shared" ref="H44:H47" si="7">TRUNC(E44*(G44),2)</f>
        <v>265.13</v>
      </c>
    </row>
    <row r="45" spans="1:8" ht="20.399999999999999" x14ac:dyDescent="0.2">
      <c r="A45" s="141">
        <v>92762</v>
      </c>
      <c r="B45" s="187" t="s">
        <v>101</v>
      </c>
      <c r="C45" s="191" t="s">
        <v>118</v>
      </c>
      <c r="D45" s="143" t="s">
        <v>14</v>
      </c>
      <c r="E45" s="188">
        <v>43.05</v>
      </c>
      <c r="F45" s="143">
        <v>12.79</v>
      </c>
      <c r="G45" s="143">
        <f t="shared" si="6"/>
        <v>15.98</v>
      </c>
      <c r="H45" s="144">
        <f t="shared" si="7"/>
        <v>687.93</v>
      </c>
    </row>
    <row r="46" spans="1:8" x14ac:dyDescent="0.2">
      <c r="A46" s="141">
        <v>92270</v>
      </c>
      <c r="B46" s="187" t="s">
        <v>102</v>
      </c>
      <c r="C46" s="185" t="s">
        <v>55</v>
      </c>
      <c r="D46" s="143" t="s">
        <v>3</v>
      </c>
      <c r="E46" s="188">
        <v>10.35</v>
      </c>
      <c r="F46" s="143">
        <v>172.31</v>
      </c>
      <c r="G46" s="143">
        <f t="shared" si="6"/>
        <v>215.38</v>
      </c>
      <c r="H46" s="144">
        <f t="shared" si="7"/>
        <v>2229.1799999999998</v>
      </c>
    </row>
    <row r="47" spans="1:8" ht="20.399999999999999" x14ac:dyDescent="0.2">
      <c r="A47" s="141">
        <v>103669</v>
      </c>
      <c r="B47" s="187" t="s">
        <v>103</v>
      </c>
      <c r="C47" s="193" t="s">
        <v>119</v>
      </c>
      <c r="D47" s="143" t="s">
        <v>4</v>
      </c>
      <c r="E47" s="188">
        <v>0.77</v>
      </c>
      <c r="F47" s="183">
        <v>897.93</v>
      </c>
      <c r="G47" s="143">
        <f t="shared" si="6"/>
        <v>1122.4100000000001</v>
      </c>
      <c r="H47" s="144">
        <f t="shared" si="7"/>
        <v>864.25</v>
      </c>
    </row>
    <row r="48" spans="1:8" ht="10.8" thickBot="1" x14ac:dyDescent="0.25">
      <c r="A48" s="123"/>
      <c r="B48" s="124"/>
      <c r="C48" s="125"/>
      <c r="D48" s="285" t="s">
        <v>29</v>
      </c>
      <c r="E48" s="285"/>
      <c r="F48" s="285"/>
      <c r="G48" s="45"/>
      <c r="H48" s="116">
        <f>SUM(H44:H47)</f>
        <v>4046.49</v>
      </c>
    </row>
    <row r="49" spans="1:8" x14ac:dyDescent="0.2">
      <c r="A49" s="117"/>
      <c r="B49" s="118" t="s">
        <v>129</v>
      </c>
      <c r="C49" s="46" t="s">
        <v>56</v>
      </c>
      <c r="D49" s="119"/>
      <c r="E49" s="120"/>
      <c r="F49" s="119"/>
      <c r="G49" s="119"/>
      <c r="H49" s="121"/>
    </row>
    <row r="50" spans="1:8" ht="20.399999999999999" x14ac:dyDescent="0.2">
      <c r="A50" s="141">
        <v>92759</v>
      </c>
      <c r="B50" s="187" t="s">
        <v>130</v>
      </c>
      <c r="C50" s="193" t="s">
        <v>117</v>
      </c>
      <c r="D50" s="143" t="s">
        <v>14</v>
      </c>
      <c r="E50" s="188">
        <v>38.619999999999997</v>
      </c>
      <c r="F50" s="143">
        <v>14.61</v>
      </c>
      <c r="G50" s="143">
        <f t="shared" ref="G50:G53" si="8">TRUNC(F50*1.25,2)</f>
        <v>18.260000000000002</v>
      </c>
      <c r="H50" s="144">
        <f t="shared" ref="H50:H53" si="9">TRUNC(E50*(G50),2)</f>
        <v>705.2</v>
      </c>
    </row>
    <row r="51" spans="1:8" ht="20.399999999999999" x14ac:dyDescent="0.2">
      <c r="A51" s="141">
        <v>92762</v>
      </c>
      <c r="B51" s="187" t="s">
        <v>131</v>
      </c>
      <c r="C51" s="191" t="s">
        <v>118</v>
      </c>
      <c r="D51" s="143" t="s">
        <v>14</v>
      </c>
      <c r="E51" s="188">
        <v>114.81</v>
      </c>
      <c r="F51" s="143">
        <v>12.79</v>
      </c>
      <c r="G51" s="143">
        <f t="shared" si="8"/>
        <v>15.98</v>
      </c>
      <c r="H51" s="144">
        <f t="shared" si="9"/>
        <v>1834.66</v>
      </c>
    </row>
    <row r="52" spans="1:8" ht="20.399999999999999" x14ac:dyDescent="0.2">
      <c r="A52" s="141">
        <v>92269</v>
      </c>
      <c r="B52" s="187" t="s">
        <v>132</v>
      </c>
      <c r="C52" s="185" t="s">
        <v>64</v>
      </c>
      <c r="D52" s="143" t="s">
        <v>3</v>
      </c>
      <c r="E52" s="188">
        <v>13.8</v>
      </c>
      <c r="F52" s="143">
        <v>229.09</v>
      </c>
      <c r="G52" s="143">
        <f t="shared" si="8"/>
        <v>286.36</v>
      </c>
      <c r="H52" s="144">
        <f t="shared" si="9"/>
        <v>3951.76</v>
      </c>
    </row>
    <row r="53" spans="1:8" ht="20.399999999999999" x14ac:dyDescent="0.2">
      <c r="A53" s="141">
        <v>103669</v>
      </c>
      <c r="B53" s="187" t="s">
        <v>133</v>
      </c>
      <c r="C53" s="193" t="s">
        <v>119</v>
      </c>
      <c r="D53" s="143" t="s">
        <v>4</v>
      </c>
      <c r="E53" s="188">
        <v>2.0699999999999998</v>
      </c>
      <c r="F53" s="183">
        <v>897.93</v>
      </c>
      <c r="G53" s="143">
        <f t="shared" si="8"/>
        <v>1122.4100000000001</v>
      </c>
      <c r="H53" s="144">
        <f t="shared" si="9"/>
        <v>2323.38</v>
      </c>
    </row>
    <row r="54" spans="1:8" ht="10.8" thickBot="1" x14ac:dyDescent="0.25">
      <c r="A54" s="123"/>
      <c r="B54" s="124"/>
      <c r="C54" s="125"/>
      <c r="D54" s="285" t="s">
        <v>29</v>
      </c>
      <c r="E54" s="285"/>
      <c r="F54" s="285"/>
      <c r="G54" s="45"/>
      <c r="H54" s="116">
        <f>SUM(H50:H53)</f>
        <v>8815</v>
      </c>
    </row>
    <row r="55" spans="1:8" x14ac:dyDescent="0.2">
      <c r="A55" s="117"/>
      <c r="B55" s="118" t="s">
        <v>68</v>
      </c>
      <c r="C55" s="127" t="s">
        <v>16</v>
      </c>
      <c r="D55" s="119"/>
      <c r="E55" s="120"/>
      <c r="F55" s="119"/>
      <c r="G55" s="119"/>
      <c r="H55" s="121"/>
    </row>
    <row r="56" spans="1:8" x14ac:dyDescent="0.2">
      <c r="A56" s="126"/>
      <c r="B56" s="94" t="s">
        <v>104</v>
      </c>
      <c r="C56" s="43" t="s">
        <v>6</v>
      </c>
      <c r="D56" s="103"/>
      <c r="E56" s="104"/>
      <c r="F56" s="103"/>
      <c r="G56" s="103"/>
      <c r="H56" s="115"/>
    </row>
    <row r="57" spans="1:8" ht="20.399999999999999" x14ac:dyDescent="0.2">
      <c r="A57" s="141">
        <v>103322</v>
      </c>
      <c r="B57" s="187" t="s">
        <v>105</v>
      </c>
      <c r="C57" s="193" t="s">
        <v>142</v>
      </c>
      <c r="D57" s="143" t="s">
        <v>3</v>
      </c>
      <c r="E57" s="188">
        <v>70</v>
      </c>
      <c r="F57" s="143">
        <v>57.06</v>
      </c>
      <c r="G57" s="143">
        <f t="shared" ref="G57:G58" si="10">TRUNC(F57*1.25,2)</f>
        <v>71.319999999999993</v>
      </c>
      <c r="H57" s="144">
        <f t="shared" ref="H57:H58" si="11">TRUNC(E57*(G57),2)</f>
        <v>4992.3999999999996</v>
      </c>
    </row>
    <row r="58" spans="1:8" ht="20.399999999999999" x14ac:dyDescent="0.2">
      <c r="A58" s="223" t="s">
        <v>241</v>
      </c>
      <c r="B58" s="187" t="s">
        <v>242</v>
      </c>
      <c r="C58" s="215" t="s">
        <v>243</v>
      </c>
      <c r="D58" s="196" t="s">
        <v>5</v>
      </c>
      <c r="E58" s="190">
        <v>68</v>
      </c>
      <c r="F58" s="196">
        <v>459.23</v>
      </c>
      <c r="G58" s="196">
        <f t="shared" si="10"/>
        <v>574.03</v>
      </c>
      <c r="H58" s="201">
        <f t="shared" si="11"/>
        <v>39034.04</v>
      </c>
    </row>
    <row r="59" spans="1:8" ht="10.8" thickBot="1" x14ac:dyDescent="0.25">
      <c r="A59" s="123"/>
      <c r="B59" s="124"/>
      <c r="C59" s="125"/>
      <c r="D59" s="285" t="s">
        <v>29</v>
      </c>
      <c r="E59" s="285"/>
      <c r="F59" s="285"/>
      <c r="G59" s="45"/>
      <c r="H59" s="116">
        <f>SUM(H57:H58)</f>
        <v>44026.44</v>
      </c>
    </row>
    <row r="60" spans="1:8" x14ac:dyDescent="0.2">
      <c r="A60" s="117"/>
      <c r="B60" s="118" t="s">
        <v>69</v>
      </c>
      <c r="C60" s="127" t="s">
        <v>17</v>
      </c>
      <c r="D60" s="119"/>
      <c r="E60" s="120"/>
      <c r="F60" s="119"/>
      <c r="G60" s="119"/>
      <c r="H60" s="121"/>
    </row>
    <row r="61" spans="1:8" x14ac:dyDescent="0.2">
      <c r="A61" s="126"/>
      <c r="B61" s="94" t="s">
        <v>106</v>
      </c>
      <c r="C61" s="43" t="s">
        <v>8</v>
      </c>
      <c r="D61" s="103"/>
      <c r="E61" s="104"/>
      <c r="F61" s="103"/>
      <c r="G61" s="103"/>
      <c r="H61" s="115"/>
    </row>
    <row r="62" spans="1:8" ht="20.399999999999999" x14ac:dyDescent="0.2">
      <c r="A62" s="141">
        <v>87879</v>
      </c>
      <c r="B62" s="187" t="s">
        <v>107</v>
      </c>
      <c r="C62" s="194" t="s">
        <v>57</v>
      </c>
      <c r="D62" s="143" t="s">
        <v>3</v>
      </c>
      <c r="E62" s="188">
        <f>E57*2</f>
        <v>140</v>
      </c>
      <c r="F62" s="143">
        <v>3.73</v>
      </c>
      <c r="G62" s="143">
        <f t="shared" ref="G62:G68" si="12">TRUNC(F62*1.25,2)</f>
        <v>4.66</v>
      </c>
      <c r="H62" s="144">
        <f t="shared" ref="H62:H68" si="13">TRUNC(E62*(G62),2)</f>
        <v>652.4</v>
      </c>
    </row>
    <row r="63" spans="1:8" ht="30.6" x14ac:dyDescent="0.2">
      <c r="A63" s="141">
        <v>87529</v>
      </c>
      <c r="B63" s="187" t="s">
        <v>134</v>
      </c>
      <c r="C63" s="185" t="s">
        <v>65</v>
      </c>
      <c r="D63" s="143" t="s">
        <v>3</v>
      </c>
      <c r="E63" s="188">
        <f>E57*2</f>
        <v>140</v>
      </c>
      <c r="F63" s="143">
        <v>32.04</v>
      </c>
      <c r="G63" s="143">
        <f t="shared" si="12"/>
        <v>40.049999999999997</v>
      </c>
      <c r="H63" s="144">
        <f t="shared" si="13"/>
        <v>5607</v>
      </c>
    </row>
    <row r="64" spans="1:8" x14ac:dyDescent="0.2">
      <c r="A64" s="195" t="s">
        <v>147</v>
      </c>
      <c r="B64" s="187" t="s">
        <v>149</v>
      </c>
      <c r="C64" s="192" t="s">
        <v>145</v>
      </c>
      <c r="D64" s="143" t="s">
        <v>3</v>
      </c>
      <c r="E64" s="190">
        <v>140</v>
      </c>
      <c r="F64" s="196">
        <v>5.23</v>
      </c>
      <c r="G64" s="143">
        <f t="shared" si="12"/>
        <v>6.53</v>
      </c>
      <c r="H64" s="144">
        <f t="shared" si="13"/>
        <v>914.2</v>
      </c>
    </row>
    <row r="65" spans="1:8" x14ac:dyDescent="0.2">
      <c r="A65" s="141" t="s">
        <v>148</v>
      </c>
      <c r="B65" s="187" t="s">
        <v>150</v>
      </c>
      <c r="C65" s="192" t="s">
        <v>146</v>
      </c>
      <c r="D65" s="143" t="s">
        <v>3</v>
      </c>
      <c r="E65" s="190">
        <v>140</v>
      </c>
      <c r="F65" s="143">
        <v>18.14</v>
      </c>
      <c r="G65" s="143">
        <f t="shared" si="12"/>
        <v>22.67</v>
      </c>
      <c r="H65" s="144">
        <f t="shared" si="13"/>
        <v>3173.8</v>
      </c>
    </row>
    <row r="66" spans="1:8" x14ac:dyDescent="0.2">
      <c r="A66" s="141">
        <v>102218</v>
      </c>
      <c r="B66" s="187" t="s">
        <v>151</v>
      </c>
      <c r="C66" s="192" t="s">
        <v>184</v>
      </c>
      <c r="D66" s="143" t="s">
        <v>3</v>
      </c>
      <c r="E66" s="190">
        <v>19.899999999999999</v>
      </c>
      <c r="F66" s="192">
        <v>101.47</v>
      </c>
      <c r="G66" s="143">
        <f t="shared" si="12"/>
        <v>126.83</v>
      </c>
      <c r="H66" s="144">
        <f t="shared" si="13"/>
        <v>2523.91</v>
      </c>
    </row>
    <row r="67" spans="1:8" x14ac:dyDescent="0.2">
      <c r="A67" s="141"/>
      <c r="B67" s="187" t="s">
        <v>156</v>
      </c>
      <c r="C67" s="193" t="s">
        <v>155</v>
      </c>
      <c r="D67" s="143" t="s">
        <v>3</v>
      </c>
      <c r="E67" s="188">
        <v>10</v>
      </c>
      <c r="F67" s="192">
        <v>15.17</v>
      </c>
      <c r="G67" s="143">
        <f t="shared" si="12"/>
        <v>18.96</v>
      </c>
      <c r="H67" s="144">
        <f t="shared" si="13"/>
        <v>189.6</v>
      </c>
    </row>
    <row r="68" spans="1:8" x14ac:dyDescent="0.2">
      <c r="A68" s="141">
        <v>95305</v>
      </c>
      <c r="B68" s="187" t="s">
        <v>157</v>
      </c>
      <c r="C68" s="192" t="s">
        <v>176</v>
      </c>
      <c r="D68" s="143" t="s">
        <v>3</v>
      </c>
      <c r="E68" s="188">
        <v>80</v>
      </c>
      <c r="F68" s="192">
        <v>12.68</v>
      </c>
      <c r="G68" s="143">
        <f t="shared" si="12"/>
        <v>15.85</v>
      </c>
      <c r="H68" s="144">
        <f t="shared" si="13"/>
        <v>1268</v>
      </c>
    </row>
    <row r="69" spans="1:8" ht="10.8" thickBot="1" x14ac:dyDescent="0.25">
      <c r="A69" s="206"/>
      <c r="B69" s="207"/>
      <c r="C69" s="208"/>
      <c r="D69" s="286" t="s">
        <v>29</v>
      </c>
      <c r="E69" s="286"/>
      <c r="F69" s="286"/>
      <c r="G69" s="209"/>
      <c r="H69" s="210">
        <f>SUM(H62:H68)</f>
        <v>14328.91</v>
      </c>
    </row>
    <row r="70" spans="1:8" x14ac:dyDescent="0.2">
      <c r="A70" s="159"/>
      <c r="B70" s="180" t="s">
        <v>188</v>
      </c>
      <c r="C70" s="179" t="s">
        <v>113</v>
      </c>
      <c r="D70" s="160"/>
      <c r="E70" s="161"/>
      <c r="F70" s="160"/>
      <c r="G70" s="160"/>
      <c r="H70" s="162"/>
    </row>
    <row r="71" spans="1:8" x14ac:dyDescent="0.2">
      <c r="A71" s="195" t="s">
        <v>144</v>
      </c>
      <c r="B71" s="187" t="s">
        <v>189</v>
      </c>
      <c r="C71" s="192" t="s">
        <v>143</v>
      </c>
      <c r="D71" s="143" t="s">
        <v>140</v>
      </c>
      <c r="E71" s="188">
        <v>6.3</v>
      </c>
      <c r="F71" s="183">
        <v>204.46</v>
      </c>
      <c r="G71" s="143">
        <f t="shared" ref="G71" si="14">TRUNC(F71*1.25,2)</f>
        <v>255.57</v>
      </c>
      <c r="H71" s="144">
        <f>TRUNC(E71*(G71),2)</f>
        <v>1610.09</v>
      </c>
    </row>
    <row r="72" spans="1:8" ht="10.8" thickBot="1" x14ac:dyDescent="0.25">
      <c r="A72" s="163"/>
      <c r="B72" s="164"/>
      <c r="C72" s="165"/>
      <c r="D72" s="275" t="s">
        <v>29</v>
      </c>
      <c r="E72" s="275"/>
      <c r="F72" s="275"/>
      <c r="G72" s="45"/>
      <c r="H72" s="166">
        <f>SUM(H71:H71)</f>
        <v>1610.09</v>
      </c>
    </row>
    <row r="73" spans="1:8" x14ac:dyDescent="0.2">
      <c r="A73" s="159"/>
      <c r="B73" s="180" t="s">
        <v>135</v>
      </c>
      <c r="C73" s="179" t="s">
        <v>237</v>
      </c>
      <c r="D73" s="160"/>
      <c r="E73" s="161"/>
      <c r="F73" s="160"/>
      <c r="G73" s="160"/>
      <c r="H73" s="162"/>
    </row>
    <row r="74" spans="1:8" ht="20.399999999999999" x14ac:dyDescent="0.2">
      <c r="A74" s="141">
        <v>37562</v>
      </c>
      <c r="B74" s="187" t="s">
        <v>190</v>
      </c>
      <c r="C74" s="193" t="s">
        <v>177</v>
      </c>
      <c r="D74" s="143" t="s">
        <v>3</v>
      </c>
      <c r="E74" s="190">
        <v>14.4</v>
      </c>
      <c r="F74" s="143">
        <v>560.99</v>
      </c>
      <c r="G74" s="196">
        <f t="shared" ref="G74" si="15">TRUNC(F74*1.25,2)</f>
        <v>701.23</v>
      </c>
      <c r="H74" s="201">
        <f t="shared" ref="H74" si="16">TRUNC(E74*(G74),2)</f>
        <v>10097.709999999999</v>
      </c>
    </row>
    <row r="75" spans="1:8" x14ac:dyDescent="0.2">
      <c r="A75" s="141">
        <v>68054</v>
      </c>
      <c r="B75" s="187" t="s">
        <v>190</v>
      </c>
      <c r="C75" s="193" t="s">
        <v>238</v>
      </c>
      <c r="D75" s="143" t="s">
        <v>3</v>
      </c>
      <c r="E75" s="190">
        <v>11.4</v>
      </c>
      <c r="F75" s="143">
        <v>240.86</v>
      </c>
      <c r="G75" s="196">
        <f t="shared" ref="G75" si="17">TRUNC(F75*1.25,2)</f>
        <v>301.07</v>
      </c>
      <c r="H75" s="201">
        <f t="shared" ref="H75" si="18">TRUNC(E75*(G75),2)</f>
        <v>3432.19</v>
      </c>
    </row>
    <row r="76" spans="1:8" ht="10.8" thickBot="1" x14ac:dyDescent="0.25">
      <c r="A76" s="168"/>
      <c r="B76" s="107"/>
      <c r="C76" s="128"/>
      <c r="D76" s="276" t="s">
        <v>29</v>
      </c>
      <c r="E76" s="276"/>
      <c r="F76" s="276"/>
      <c r="G76" s="108"/>
      <c r="H76" s="167">
        <f>SUM(H74:H75)</f>
        <v>13529.9</v>
      </c>
    </row>
    <row r="77" spans="1:8" x14ac:dyDescent="0.2">
      <c r="A77" s="159"/>
      <c r="B77" s="180" t="s">
        <v>136</v>
      </c>
      <c r="C77" s="179" t="s">
        <v>180</v>
      </c>
      <c r="D77" s="160"/>
      <c r="E77" s="161"/>
      <c r="F77" s="160"/>
      <c r="G77" s="160"/>
      <c r="H77" s="162"/>
    </row>
    <row r="78" spans="1:8" ht="20.399999999999999" x14ac:dyDescent="0.2">
      <c r="A78" s="141">
        <v>103314</v>
      </c>
      <c r="B78" s="187" t="s">
        <v>191</v>
      </c>
      <c r="C78" s="193" t="s">
        <v>178</v>
      </c>
      <c r="D78" s="143" t="s">
        <v>140</v>
      </c>
      <c r="E78" s="188">
        <v>74.42</v>
      </c>
      <c r="F78" s="183">
        <v>282.12</v>
      </c>
      <c r="G78" s="143">
        <f t="shared" ref="G78:G80" si="19">TRUNC(F78*1.25,2)</f>
        <v>352.65</v>
      </c>
      <c r="H78" s="144">
        <f t="shared" ref="H78:H80" si="20">TRUNC(E78*(G78),2)</f>
        <v>26244.21</v>
      </c>
    </row>
    <row r="79" spans="1:8" x14ac:dyDescent="0.2">
      <c r="A79" s="225" t="s">
        <v>182</v>
      </c>
      <c r="B79" s="187" t="s">
        <v>192</v>
      </c>
      <c r="C79" s="193" t="s">
        <v>181</v>
      </c>
      <c r="D79" s="196" t="s">
        <v>7</v>
      </c>
      <c r="E79" s="190">
        <v>2</v>
      </c>
      <c r="F79" s="183">
        <v>3500</v>
      </c>
      <c r="G79" s="143">
        <f t="shared" si="19"/>
        <v>4375</v>
      </c>
      <c r="H79" s="144">
        <f t="shared" si="20"/>
        <v>8750</v>
      </c>
    </row>
    <row r="80" spans="1:8" ht="20.399999999999999" x14ac:dyDescent="0.2">
      <c r="A80" s="141">
        <v>103304</v>
      </c>
      <c r="B80" s="187" t="s">
        <v>193</v>
      </c>
      <c r="C80" s="4" t="s">
        <v>185</v>
      </c>
      <c r="D80" s="196" t="s">
        <v>7</v>
      </c>
      <c r="E80" s="190">
        <v>16</v>
      </c>
      <c r="F80" s="226">
        <v>1228.72</v>
      </c>
      <c r="G80" s="143">
        <f t="shared" si="19"/>
        <v>1535.9</v>
      </c>
      <c r="H80" s="144">
        <f t="shared" si="20"/>
        <v>24574.400000000001</v>
      </c>
    </row>
    <row r="81" spans="1:8" ht="10.8" thickBot="1" x14ac:dyDescent="0.25">
      <c r="A81" s="171"/>
      <c r="B81" s="172"/>
      <c r="C81" s="170"/>
      <c r="D81" s="275" t="s">
        <v>29</v>
      </c>
      <c r="E81" s="275"/>
      <c r="F81" s="275"/>
      <c r="G81" s="169"/>
      <c r="H81" s="166">
        <f>SUM(H78:H80)</f>
        <v>59568.61</v>
      </c>
    </row>
    <row r="82" spans="1:8" x14ac:dyDescent="0.2">
      <c r="A82" s="173"/>
      <c r="B82" s="181" t="s">
        <v>194</v>
      </c>
      <c r="C82" s="182" t="s">
        <v>239</v>
      </c>
      <c r="D82" s="174"/>
      <c r="E82" s="175"/>
      <c r="F82" s="176"/>
      <c r="G82" s="176"/>
      <c r="H82" s="177"/>
    </row>
    <row r="83" spans="1:8" ht="20.399999999999999" x14ac:dyDescent="0.2">
      <c r="A83" s="141">
        <v>94992</v>
      </c>
      <c r="B83" s="184" t="s">
        <v>195</v>
      </c>
      <c r="C83" s="193" t="s">
        <v>240</v>
      </c>
      <c r="D83" s="186" t="s">
        <v>140</v>
      </c>
      <c r="E83" s="142">
        <v>10.3</v>
      </c>
      <c r="F83" s="183">
        <v>81.38</v>
      </c>
      <c r="G83" s="143">
        <f t="shared" ref="G83" si="21">TRUNC(F83*1.25,2)</f>
        <v>101.72</v>
      </c>
      <c r="H83" s="144">
        <f t="shared" ref="H83" si="22">TRUNC(E83*(G83),2)</f>
        <v>1047.71</v>
      </c>
    </row>
    <row r="84" spans="1:8" ht="10.8" thickBot="1" x14ac:dyDescent="0.25">
      <c r="A84" s="163"/>
      <c r="B84" s="164"/>
      <c r="C84" s="165"/>
      <c r="D84" s="275" t="s">
        <v>29</v>
      </c>
      <c r="E84" s="275"/>
      <c r="F84" s="275"/>
      <c r="G84" s="45"/>
      <c r="H84" s="166">
        <f>SUM(H83:H83)</f>
        <v>1047.71</v>
      </c>
    </row>
    <row r="85" spans="1:8" x14ac:dyDescent="0.2">
      <c r="A85" s="173"/>
      <c r="B85" s="181" t="s">
        <v>267</v>
      </c>
      <c r="C85" s="182" t="s">
        <v>252</v>
      </c>
      <c r="D85" s="174"/>
      <c r="E85" s="175"/>
      <c r="F85" s="176"/>
      <c r="G85" s="176"/>
      <c r="H85" s="177"/>
    </row>
    <row r="86" spans="1:8" ht="20.399999999999999" x14ac:dyDescent="0.2">
      <c r="A86" s="141">
        <v>103322</v>
      </c>
      <c r="B86" s="187" t="s">
        <v>268</v>
      </c>
      <c r="C86" s="193" t="s">
        <v>142</v>
      </c>
      <c r="D86" s="143" t="s">
        <v>3</v>
      </c>
      <c r="E86" s="188">
        <v>8.51</v>
      </c>
      <c r="F86" s="143">
        <v>57.06</v>
      </c>
      <c r="G86" s="143">
        <f t="shared" ref="G86:G88" si="23">TRUNC(F86*1.25,2)</f>
        <v>71.319999999999993</v>
      </c>
      <c r="H86" s="144">
        <f t="shared" ref="H86:H88" si="24">TRUNC(E86*(G86),2)</f>
        <v>606.92999999999995</v>
      </c>
    </row>
    <row r="87" spans="1:8" ht="20.399999999999999" x14ac:dyDescent="0.2">
      <c r="A87" s="141">
        <v>87879</v>
      </c>
      <c r="B87" s="187" t="s">
        <v>269</v>
      </c>
      <c r="C87" s="194" t="s">
        <v>57</v>
      </c>
      <c r="D87" s="143" t="s">
        <v>3</v>
      </c>
      <c r="E87" s="188">
        <v>8.51</v>
      </c>
      <c r="F87" s="143">
        <v>3.73</v>
      </c>
      <c r="G87" s="143">
        <f t="shared" si="23"/>
        <v>4.66</v>
      </c>
      <c r="H87" s="144">
        <f t="shared" si="24"/>
        <v>39.65</v>
      </c>
    </row>
    <row r="88" spans="1:8" ht="30.6" x14ac:dyDescent="0.2">
      <c r="A88" s="141">
        <v>87529</v>
      </c>
      <c r="B88" s="187" t="s">
        <v>270</v>
      </c>
      <c r="C88" s="185" t="s">
        <v>65</v>
      </c>
      <c r="D88" s="143" t="s">
        <v>3</v>
      </c>
      <c r="E88" s="188">
        <v>8.51</v>
      </c>
      <c r="F88" s="143">
        <v>32.04</v>
      </c>
      <c r="G88" s="143">
        <f t="shared" si="23"/>
        <v>40.049999999999997</v>
      </c>
      <c r="H88" s="144">
        <f t="shared" si="24"/>
        <v>340.82</v>
      </c>
    </row>
    <row r="89" spans="1:8" x14ac:dyDescent="0.2">
      <c r="A89" s="141">
        <v>101093</v>
      </c>
      <c r="B89" s="187" t="s">
        <v>271</v>
      </c>
      <c r="C89" s="193" t="s">
        <v>253</v>
      </c>
      <c r="D89" s="186" t="s">
        <v>140</v>
      </c>
      <c r="E89" s="142">
        <v>8.51</v>
      </c>
      <c r="F89" s="183">
        <v>786.38</v>
      </c>
      <c r="G89" s="143">
        <f t="shared" ref="G89" si="25">TRUNC(F89*1.25,2)</f>
        <v>982.97</v>
      </c>
      <c r="H89" s="144">
        <f t="shared" ref="H89" si="26">TRUNC(E89*(G89),2)</f>
        <v>8365.07</v>
      </c>
    </row>
    <row r="90" spans="1:8" ht="10.8" thickBot="1" x14ac:dyDescent="0.25">
      <c r="A90" s="163"/>
      <c r="B90" s="164"/>
      <c r="C90" s="165"/>
      <c r="D90" s="275" t="s">
        <v>29</v>
      </c>
      <c r="E90" s="275"/>
      <c r="F90" s="275"/>
      <c r="G90" s="45"/>
      <c r="H90" s="166">
        <f>SUM(H86:H89)</f>
        <v>9352.4699999999993</v>
      </c>
    </row>
    <row r="91" spans="1:8" x14ac:dyDescent="0.2">
      <c r="A91" s="117"/>
      <c r="B91" s="118" t="s">
        <v>272</v>
      </c>
      <c r="C91" s="46" t="s">
        <v>261</v>
      </c>
      <c r="D91" s="119"/>
      <c r="E91" s="120"/>
      <c r="F91" s="119"/>
      <c r="G91" s="119"/>
      <c r="H91" s="121"/>
    </row>
    <row r="92" spans="1:8" ht="20.399999999999999" x14ac:dyDescent="0.2">
      <c r="A92" s="141">
        <v>92001</v>
      </c>
      <c r="B92" s="187" t="s">
        <v>273</v>
      </c>
      <c r="C92" s="224" t="s">
        <v>254</v>
      </c>
      <c r="D92" s="143" t="s">
        <v>7</v>
      </c>
      <c r="E92" s="188">
        <v>2</v>
      </c>
      <c r="F92" s="143">
        <v>28.42</v>
      </c>
      <c r="G92" s="143">
        <f t="shared" ref="G92:G97" si="27">TRUNC(F92*1.25,2)</f>
        <v>35.520000000000003</v>
      </c>
      <c r="H92" s="144">
        <f t="shared" ref="H92:H97" si="28">TRUNC(E92*(G92),2)</f>
        <v>71.040000000000006</v>
      </c>
    </row>
    <row r="93" spans="1:8" x14ac:dyDescent="0.2">
      <c r="A93" s="141">
        <v>91939</v>
      </c>
      <c r="B93" s="187" t="s">
        <v>274</v>
      </c>
      <c r="C93" s="224" t="s">
        <v>255</v>
      </c>
      <c r="D93" s="143" t="s">
        <v>7</v>
      </c>
      <c r="E93" s="188">
        <v>4</v>
      </c>
      <c r="F93" s="143">
        <v>25.91</v>
      </c>
      <c r="G93" s="143">
        <f t="shared" si="27"/>
        <v>32.380000000000003</v>
      </c>
      <c r="H93" s="144">
        <f t="shared" si="28"/>
        <v>129.52000000000001</v>
      </c>
    </row>
    <row r="94" spans="1:8" ht="20.399999999999999" x14ac:dyDescent="0.2">
      <c r="A94" s="141">
        <v>91929</v>
      </c>
      <c r="B94" s="187" t="s">
        <v>275</v>
      </c>
      <c r="C94" s="224" t="s">
        <v>256</v>
      </c>
      <c r="D94" s="189" t="s">
        <v>5</v>
      </c>
      <c r="E94" s="188">
        <v>50</v>
      </c>
      <c r="F94" s="143">
        <v>6.92</v>
      </c>
      <c r="G94" s="143">
        <f t="shared" si="27"/>
        <v>8.65</v>
      </c>
      <c r="H94" s="144">
        <f t="shared" si="28"/>
        <v>432.5</v>
      </c>
    </row>
    <row r="95" spans="1:8" ht="20.399999999999999" x14ac:dyDescent="0.2">
      <c r="A95" s="141">
        <v>91926</v>
      </c>
      <c r="B95" s="187" t="s">
        <v>276</v>
      </c>
      <c r="C95" s="224" t="s">
        <v>257</v>
      </c>
      <c r="D95" s="189" t="s">
        <v>5</v>
      </c>
      <c r="E95" s="188">
        <v>50</v>
      </c>
      <c r="F95" s="143">
        <v>3.74</v>
      </c>
      <c r="G95" s="143">
        <f t="shared" si="27"/>
        <v>4.67</v>
      </c>
      <c r="H95" s="144">
        <f t="shared" si="28"/>
        <v>233.5</v>
      </c>
    </row>
    <row r="96" spans="1:8" ht="20.399999999999999" x14ac:dyDescent="0.2">
      <c r="A96" s="141">
        <v>91856</v>
      </c>
      <c r="B96" s="187" t="s">
        <v>277</v>
      </c>
      <c r="C96" s="224" t="s">
        <v>258</v>
      </c>
      <c r="D96" s="189" t="s">
        <v>5</v>
      </c>
      <c r="E96" s="188">
        <v>10</v>
      </c>
      <c r="F96" s="143">
        <v>13.07</v>
      </c>
      <c r="G96" s="143">
        <f t="shared" si="27"/>
        <v>16.329999999999998</v>
      </c>
      <c r="H96" s="144">
        <f t="shared" si="28"/>
        <v>163.30000000000001</v>
      </c>
    </row>
    <row r="97" spans="1:8" x14ac:dyDescent="0.2">
      <c r="A97" s="141">
        <v>93665</v>
      </c>
      <c r="B97" s="187" t="s">
        <v>278</v>
      </c>
      <c r="C97" s="224" t="s">
        <v>259</v>
      </c>
      <c r="D97" s="189" t="s">
        <v>260</v>
      </c>
      <c r="E97" s="188">
        <v>2</v>
      </c>
      <c r="F97" s="143">
        <v>69.73</v>
      </c>
      <c r="G97" s="143">
        <f t="shared" si="27"/>
        <v>87.16</v>
      </c>
      <c r="H97" s="144">
        <f t="shared" si="28"/>
        <v>174.32</v>
      </c>
    </row>
    <row r="98" spans="1:8" ht="10.8" thickBot="1" x14ac:dyDescent="0.25">
      <c r="A98" s="163"/>
      <c r="B98" s="164"/>
      <c r="C98" s="165"/>
      <c r="D98" s="275" t="s">
        <v>29</v>
      </c>
      <c r="E98" s="275"/>
      <c r="F98" s="275"/>
      <c r="G98" s="45"/>
      <c r="H98" s="166">
        <f>SUM(H92:H97)</f>
        <v>1204.1799999999998</v>
      </c>
    </row>
    <row r="99" spans="1:8" x14ac:dyDescent="0.2">
      <c r="A99" s="117"/>
      <c r="B99" s="118" t="s">
        <v>279</v>
      </c>
      <c r="C99" s="46" t="s">
        <v>296</v>
      </c>
      <c r="D99" s="119"/>
      <c r="E99" s="120"/>
      <c r="F99" s="119"/>
      <c r="G99" s="119"/>
      <c r="H99" s="121"/>
    </row>
    <row r="100" spans="1:8" ht="30.6" x14ac:dyDescent="0.2">
      <c r="A100" s="141">
        <v>91784</v>
      </c>
      <c r="B100" s="187" t="s">
        <v>280</v>
      </c>
      <c r="C100" s="224" t="s">
        <v>262</v>
      </c>
      <c r="D100" s="143" t="s">
        <v>5</v>
      </c>
      <c r="E100" s="188">
        <v>60</v>
      </c>
      <c r="F100" s="143">
        <v>39.03</v>
      </c>
      <c r="G100" s="143">
        <f t="shared" ref="G100:G103" si="29">TRUNC(F100*1.25,2)</f>
        <v>48.78</v>
      </c>
      <c r="H100" s="144">
        <f t="shared" ref="H100:H103" si="30">TRUNC(E100*(G100),2)</f>
        <v>2926.8</v>
      </c>
    </row>
    <row r="101" spans="1:8" ht="20.399999999999999" x14ac:dyDescent="0.2">
      <c r="A101" s="141">
        <v>89360</v>
      </c>
      <c r="B101" s="187" t="s">
        <v>281</v>
      </c>
      <c r="C101" s="224" t="s">
        <v>263</v>
      </c>
      <c r="D101" s="143" t="s">
        <v>7</v>
      </c>
      <c r="E101" s="188">
        <v>24</v>
      </c>
      <c r="F101" s="143">
        <v>9.0299999999999994</v>
      </c>
      <c r="G101" s="143">
        <f t="shared" si="29"/>
        <v>11.28</v>
      </c>
      <c r="H101" s="144">
        <f t="shared" si="30"/>
        <v>270.72000000000003</v>
      </c>
    </row>
    <row r="102" spans="1:8" ht="20.399999999999999" x14ac:dyDescent="0.2">
      <c r="A102" s="141">
        <v>89393</v>
      </c>
      <c r="B102" s="187" t="s">
        <v>282</v>
      </c>
      <c r="C102" s="224" t="s">
        <v>264</v>
      </c>
      <c r="D102" s="143" t="s">
        <v>7</v>
      </c>
      <c r="E102" s="188">
        <v>24</v>
      </c>
      <c r="F102" s="143">
        <v>8.7799999999999994</v>
      </c>
      <c r="G102" s="143">
        <f t="shared" si="29"/>
        <v>10.97</v>
      </c>
      <c r="H102" s="144">
        <f t="shared" si="30"/>
        <v>263.27999999999997</v>
      </c>
    </row>
    <row r="103" spans="1:8" x14ac:dyDescent="0.2">
      <c r="A103" s="141">
        <v>86916</v>
      </c>
      <c r="B103" s="187" t="s">
        <v>283</v>
      </c>
      <c r="C103" s="193" t="s">
        <v>265</v>
      </c>
      <c r="D103" s="143" t="s">
        <v>7</v>
      </c>
      <c r="E103" s="188">
        <v>3</v>
      </c>
      <c r="F103" s="143">
        <v>23.33</v>
      </c>
      <c r="G103" s="143">
        <f t="shared" si="29"/>
        <v>29.16</v>
      </c>
      <c r="H103" s="201">
        <f t="shared" si="30"/>
        <v>87.48</v>
      </c>
    </row>
    <row r="104" spans="1:8" x14ac:dyDescent="0.2">
      <c r="A104" s="163"/>
      <c r="B104" s="164"/>
      <c r="C104" s="165"/>
      <c r="D104" s="275" t="s">
        <v>29</v>
      </c>
      <c r="E104" s="275"/>
      <c r="F104" s="275"/>
      <c r="G104" s="45"/>
      <c r="H104" s="166">
        <f>SUM(H100:H103)</f>
        <v>3548.28</v>
      </c>
    </row>
    <row r="105" spans="1:8" ht="10.8" thickBot="1" x14ac:dyDescent="0.25">
      <c r="A105" s="123"/>
      <c r="B105" s="129"/>
      <c r="C105" s="130"/>
      <c r="D105" s="278" t="s">
        <v>109</v>
      </c>
      <c r="E105" s="279"/>
      <c r="F105" s="280"/>
      <c r="G105" s="45"/>
      <c r="H105" s="116">
        <f>H104+H98+H90+H84+H81+H76+H72+H69+H59+H54+H48+H41</f>
        <v>169032.95999999999</v>
      </c>
    </row>
    <row r="106" spans="1:8" x14ac:dyDescent="0.2">
      <c r="A106" s="117"/>
      <c r="B106" s="118">
        <v>3</v>
      </c>
      <c r="C106" s="46" t="s">
        <v>110</v>
      </c>
      <c r="D106" s="119"/>
      <c r="E106" s="120"/>
      <c r="F106" s="119"/>
      <c r="G106" s="119"/>
      <c r="H106" s="121"/>
    </row>
    <row r="107" spans="1:8" x14ac:dyDescent="0.2">
      <c r="A107" s="141">
        <v>90776</v>
      </c>
      <c r="B107" s="145" t="s">
        <v>93</v>
      </c>
      <c r="C107" s="146" t="s">
        <v>71</v>
      </c>
      <c r="D107" s="147" t="s">
        <v>72</v>
      </c>
      <c r="E107" s="142">
        <v>240</v>
      </c>
      <c r="F107" s="143">
        <v>17.97</v>
      </c>
      <c r="G107" s="143">
        <f t="shared" ref="G107:G108" si="31">TRUNC(F107*1.25,2)</f>
        <v>22.46</v>
      </c>
      <c r="H107" s="144">
        <f t="shared" ref="H107:H108" si="32">TRUNC(E107*(G107),2)</f>
        <v>5390.4</v>
      </c>
    </row>
    <row r="108" spans="1:8" ht="10.8" thickBot="1" x14ac:dyDescent="0.25">
      <c r="A108" s="148">
        <v>90777</v>
      </c>
      <c r="B108" s="149" t="s">
        <v>94</v>
      </c>
      <c r="C108" s="150" t="s">
        <v>73</v>
      </c>
      <c r="D108" s="151" t="s">
        <v>72</v>
      </c>
      <c r="E108" s="152">
        <v>60</v>
      </c>
      <c r="F108" s="153">
        <v>90.49</v>
      </c>
      <c r="G108" s="154">
        <f t="shared" si="31"/>
        <v>113.11</v>
      </c>
      <c r="H108" s="155">
        <f t="shared" si="32"/>
        <v>6786.6</v>
      </c>
    </row>
    <row r="109" spans="1:8" ht="10.8" thickBot="1" x14ac:dyDescent="0.25">
      <c r="A109" s="44"/>
      <c r="B109" s="99"/>
      <c r="C109" s="100"/>
      <c r="D109" s="281" t="s">
        <v>111</v>
      </c>
      <c r="E109" s="282"/>
      <c r="F109" s="283"/>
      <c r="G109" s="97"/>
      <c r="H109" s="131">
        <f>SUM(H107:H108)</f>
        <v>12177</v>
      </c>
    </row>
    <row r="110" spans="1:8" ht="10.8" thickBot="1" x14ac:dyDescent="0.25">
      <c r="D110" s="281" t="s">
        <v>70</v>
      </c>
      <c r="E110" s="282"/>
      <c r="F110" s="283"/>
      <c r="G110" s="97"/>
      <c r="H110" s="98">
        <f>H109+H105+H32</f>
        <v>596840.82999999996</v>
      </c>
    </row>
    <row r="112" spans="1:8" x14ac:dyDescent="0.2">
      <c r="H112" s="178"/>
    </row>
    <row r="119" spans="3:3" ht="13.8" x14ac:dyDescent="0.2">
      <c r="C119" s="50" t="s">
        <v>121</v>
      </c>
    </row>
    <row r="120" spans="3:3" ht="13.8" x14ac:dyDescent="0.2">
      <c r="C120" s="50" t="s">
        <v>18</v>
      </c>
    </row>
    <row r="121" spans="3:3" ht="13.8" x14ac:dyDescent="0.2">
      <c r="C121" s="50" t="s">
        <v>122</v>
      </c>
    </row>
  </sheetData>
  <mergeCells count="25">
    <mergeCell ref="D98:F98"/>
    <mergeCell ref="D104:F104"/>
    <mergeCell ref="D105:F105"/>
    <mergeCell ref="D110:F110"/>
    <mergeCell ref="A5:H5"/>
    <mergeCell ref="A6:H6"/>
    <mergeCell ref="A8:H8"/>
    <mergeCell ref="D48:F48"/>
    <mergeCell ref="D69:F69"/>
    <mergeCell ref="D54:F54"/>
    <mergeCell ref="D59:F59"/>
    <mergeCell ref="D72:F72"/>
    <mergeCell ref="D109:F109"/>
    <mergeCell ref="D32:F32"/>
    <mergeCell ref="D23:F23"/>
    <mergeCell ref="D41:F41"/>
    <mergeCell ref="D81:F81"/>
    <mergeCell ref="D90:F90"/>
    <mergeCell ref="D84:F84"/>
    <mergeCell ref="A1:H1"/>
    <mergeCell ref="A2:H2"/>
    <mergeCell ref="A3:H3"/>
    <mergeCell ref="A4:H4"/>
    <mergeCell ref="D76:F76"/>
    <mergeCell ref="D31:F31"/>
  </mergeCells>
  <phoneticPr fontId="8" type="noConversion"/>
  <printOptions horizontalCentered="1"/>
  <pageMargins left="0.19685039370078741" right="0.19685039370078741" top="0.39370078740157483" bottom="0.59055118110236227" header="0.11811023622047245" footer="0.11811023622047245"/>
  <pageSetup paperSize="9" scale="70" fitToHeight="0" orientation="portrait" horizontalDpi="4294967295" r:id="rId1"/>
  <headerFooter alignWithMargins="0"/>
  <drawing r:id="rId2"/>
  <legacyDrawing r:id="rId3"/>
  <oleObjects>
    <mc:AlternateContent xmlns:mc="http://schemas.openxmlformats.org/markup-compatibility/2006">
      <mc:Choice Requires="x14">
        <oleObject shapeId="1025" r:id="rId4">
          <objectPr defaultSize="0" autoPict="0" r:id="rId5">
            <anchor moveWithCells="1" sizeWithCells="1">
              <from>
                <xdr:col>3</xdr:col>
                <xdr:colOff>160020</xdr:colOff>
                <xdr:row>0</xdr:row>
                <xdr:rowOff>0</xdr:rowOff>
              </from>
              <to>
                <xdr:col>7</xdr:col>
                <xdr:colOff>289560</xdr:colOff>
                <xdr:row>0</xdr:row>
                <xdr:rowOff>0</xdr:rowOff>
              </to>
            </anchor>
          </objectPr>
        </oleObject>
      </mc:Choice>
      <mc:Fallback>
        <oleObject shapeId="1025" r:id="rId4"/>
      </mc:Fallback>
    </mc:AlternateContent>
    <mc:AlternateContent xmlns:mc="http://schemas.openxmlformats.org/markup-compatibility/2006">
      <mc:Choice Requires="x14">
        <oleObject progId="CDraw5" shapeId="1028" r:id="rId6">
          <objectPr defaultSize="0" autoPict="0" r:id="rId7">
            <anchor moveWithCells="1" sizeWithCells="1">
              <from>
                <xdr:col>5</xdr:col>
                <xdr:colOff>464820</xdr:colOff>
                <xdr:row>0</xdr:row>
                <xdr:rowOff>60960</xdr:rowOff>
              </from>
              <to>
                <xdr:col>7</xdr:col>
                <xdr:colOff>350520</xdr:colOff>
                <xdr:row>5</xdr:row>
                <xdr:rowOff>76200</xdr:rowOff>
              </to>
            </anchor>
          </objectPr>
        </oleObject>
      </mc:Choice>
      <mc:Fallback>
        <oleObject progId="CDraw5" shapeId="1028" r:id="rId6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480"/>
  <sheetViews>
    <sheetView zoomScale="80" zoomScaleNormal="80" workbookViewId="0">
      <selection activeCell="G80" sqref="A1:G80"/>
    </sheetView>
  </sheetViews>
  <sheetFormatPr defaultColWidth="9.109375" defaultRowHeight="13.8" x14ac:dyDescent="0.25"/>
  <cols>
    <col min="1" max="1" width="13.33203125" style="47" customWidth="1"/>
    <col min="2" max="2" width="97.6640625" style="62" customWidth="1"/>
    <col min="3" max="3" width="17.6640625" style="67" customWidth="1"/>
    <col min="4" max="5" width="17.44140625" style="68" customWidth="1"/>
    <col min="6" max="6" width="19.5546875" style="69" customWidth="1"/>
    <col min="7" max="7" width="21.88671875" style="69" customWidth="1"/>
    <col min="8" max="241" width="9.109375" style="47"/>
    <col min="242" max="242" width="18.5546875" style="47" bestFit="1" customWidth="1"/>
    <col min="243" max="243" width="97.6640625" style="47" customWidth="1"/>
    <col min="244" max="244" width="17.6640625" style="47" customWidth="1"/>
    <col min="245" max="246" width="17.44140625" style="47" customWidth="1"/>
    <col min="247" max="247" width="19.5546875" style="47" customWidth="1"/>
    <col min="248" max="248" width="21.88671875" style="47" customWidth="1"/>
    <col min="249" max="497" width="9.109375" style="47"/>
    <col min="498" max="498" width="18.5546875" style="47" bestFit="1" customWidth="1"/>
    <col min="499" max="499" width="97.6640625" style="47" customWidth="1"/>
    <col min="500" max="500" width="17.6640625" style="47" customWidth="1"/>
    <col min="501" max="502" width="17.44140625" style="47" customWidth="1"/>
    <col min="503" max="503" width="19.5546875" style="47" customWidth="1"/>
    <col min="504" max="504" width="21.88671875" style="47" customWidth="1"/>
    <col min="505" max="753" width="9.109375" style="47"/>
    <col min="754" max="754" width="18.5546875" style="47" bestFit="1" customWidth="1"/>
    <col min="755" max="755" width="97.6640625" style="47" customWidth="1"/>
    <col min="756" max="756" width="17.6640625" style="47" customWidth="1"/>
    <col min="757" max="758" width="17.44140625" style="47" customWidth="1"/>
    <col min="759" max="759" width="19.5546875" style="47" customWidth="1"/>
    <col min="760" max="760" width="21.88671875" style="47" customWidth="1"/>
    <col min="761" max="1009" width="9.109375" style="47"/>
    <col min="1010" max="1010" width="18.5546875" style="47" bestFit="1" customWidth="1"/>
    <col min="1011" max="1011" width="97.6640625" style="47" customWidth="1"/>
    <col min="1012" max="1012" width="17.6640625" style="47" customWidth="1"/>
    <col min="1013" max="1014" width="17.44140625" style="47" customWidth="1"/>
    <col min="1015" max="1015" width="19.5546875" style="47" customWidth="1"/>
    <col min="1016" max="1016" width="21.88671875" style="47" customWidth="1"/>
    <col min="1017" max="1265" width="9.109375" style="47"/>
    <col min="1266" max="1266" width="18.5546875" style="47" bestFit="1" customWidth="1"/>
    <col min="1267" max="1267" width="97.6640625" style="47" customWidth="1"/>
    <col min="1268" max="1268" width="17.6640625" style="47" customWidth="1"/>
    <col min="1269" max="1270" width="17.44140625" style="47" customWidth="1"/>
    <col min="1271" max="1271" width="19.5546875" style="47" customWidth="1"/>
    <col min="1272" max="1272" width="21.88671875" style="47" customWidth="1"/>
    <col min="1273" max="1521" width="9.109375" style="47"/>
    <col min="1522" max="1522" width="18.5546875" style="47" bestFit="1" customWidth="1"/>
    <col min="1523" max="1523" width="97.6640625" style="47" customWidth="1"/>
    <col min="1524" max="1524" width="17.6640625" style="47" customWidth="1"/>
    <col min="1525" max="1526" width="17.44140625" style="47" customWidth="1"/>
    <col min="1527" max="1527" width="19.5546875" style="47" customWidth="1"/>
    <col min="1528" max="1528" width="21.88671875" style="47" customWidth="1"/>
    <col min="1529" max="1777" width="9.109375" style="47"/>
    <col min="1778" max="1778" width="18.5546875" style="47" bestFit="1" customWidth="1"/>
    <col min="1779" max="1779" width="97.6640625" style="47" customWidth="1"/>
    <col min="1780" max="1780" width="17.6640625" style="47" customWidth="1"/>
    <col min="1781" max="1782" width="17.44140625" style="47" customWidth="1"/>
    <col min="1783" max="1783" width="19.5546875" style="47" customWidth="1"/>
    <col min="1784" max="1784" width="21.88671875" style="47" customWidth="1"/>
    <col min="1785" max="2033" width="9.109375" style="47"/>
    <col min="2034" max="2034" width="18.5546875" style="47" bestFit="1" customWidth="1"/>
    <col min="2035" max="2035" width="97.6640625" style="47" customWidth="1"/>
    <col min="2036" max="2036" width="17.6640625" style="47" customWidth="1"/>
    <col min="2037" max="2038" width="17.44140625" style="47" customWidth="1"/>
    <col min="2039" max="2039" width="19.5546875" style="47" customWidth="1"/>
    <col min="2040" max="2040" width="21.88671875" style="47" customWidth="1"/>
    <col min="2041" max="2289" width="9.109375" style="47"/>
    <col min="2290" max="2290" width="18.5546875" style="47" bestFit="1" customWidth="1"/>
    <col min="2291" max="2291" width="97.6640625" style="47" customWidth="1"/>
    <col min="2292" max="2292" width="17.6640625" style="47" customWidth="1"/>
    <col min="2293" max="2294" width="17.44140625" style="47" customWidth="1"/>
    <col min="2295" max="2295" width="19.5546875" style="47" customWidth="1"/>
    <col min="2296" max="2296" width="21.88671875" style="47" customWidth="1"/>
    <col min="2297" max="2545" width="9.109375" style="47"/>
    <col min="2546" max="2546" width="18.5546875" style="47" bestFit="1" customWidth="1"/>
    <col min="2547" max="2547" width="97.6640625" style="47" customWidth="1"/>
    <col min="2548" max="2548" width="17.6640625" style="47" customWidth="1"/>
    <col min="2549" max="2550" width="17.44140625" style="47" customWidth="1"/>
    <col min="2551" max="2551" width="19.5546875" style="47" customWidth="1"/>
    <col min="2552" max="2552" width="21.88671875" style="47" customWidth="1"/>
    <col min="2553" max="2801" width="9.109375" style="47"/>
    <col min="2802" max="2802" width="18.5546875" style="47" bestFit="1" customWidth="1"/>
    <col min="2803" max="2803" width="97.6640625" style="47" customWidth="1"/>
    <col min="2804" max="2804" width="17.6640625" style="47" customWidth="1"/>
    <col min="2805" max="2806" width="17.44140625" style="47" customWidth="1"/>
    <col min="2807" max="2807" width="19.5546875" style="47" customWidth="1"/>
    <col min="2808" max="2808" width="21.88671875" style="47" customWidth="1"/>
    <col min="2809" max="3057" width="9.109375" style="47"/>
    <col min="3058" max="3058" width="18.5546875" style="47" bestFit="1" customWidth="1"/>
    <col min="3059" max="3059" width="97.6640625" style="47" customWidth="1"/>
    <col min="3060" max="3060" width="17.6640625" style="47" customWidth="1"/>
    <col min="3061" max="3062" width="17.44140625" style="47" customWidth="1"/>
    <col min="3063" max="3063" width="19.5546875" style="47" customWidth="1"/>
    <col min="3064" max="3064" width="21.88671875" style="47" customWidth="1"/>
    <col min="3065" max="3313" width="9.109375" style="47"/>
    <col min="3314" max="3314" width="18.5546875" style="47" bestFit="1" customWidth="1"/>
    <col min="3315" max="3315" width="97.6640625" style="47" customWidth="1"/>
    <col min="3316" max="3316" width="17.6640625" style="47" customWidth="1"/>
    <col min="3317" max="3318" width="17.44140625" style="47" customWidth="1"/>
    <col min="3319" max="3319" width="19.5546875" style="47" customWidth="1"/>
    <col min="3320" max="3320" width="21.88671875" style="47" customWidth="1"/>
    <col min="3321" max="3569" width="9.109375" style="47"/>
    <col min="3570" max="3570" width="18.5546875" style="47" bestFit="1" customWidth="1"/>
    <col min="3571" max="3571" width="97.6640625" style="47" customWidth="1"/>
    <col min="3572" max="3572" width="17.6640625" style="47" customWidth="1"/>
    <col min="3573" max="3574" width="17.44140625" style="47" customWidth="1"/>
    <col min="3575" max="3575" width="19.5546875" style="47" customWidth="1"/>
    <col min="3576" max="3576" width="21.88671875" style="47" customWidth="1"/>
    <col min="3577" max="3825" width="9.109375" style="47"/>
    <col min="3826" max="3826" width="18.5546875" style="47" bestFit="1" customWidth="1"/>
    <col min="3827" max="3827" width="97.6640625" style="47" customWidth="1"/>
    <col min="3828" max="3828" width="17.6640625" style="47" customWidth="1"/>
    <col min="3829" max="3830" width="17.44140625" style="47" customWidth="1"/>
    <col min="3831" max="3831" width="19.5546875" style="47" customWidth="1"/>
    <col min="3832" max="3832" width="21.88671875" style="47" customWidth="1"/>
    <col min="3833" max="4081" width="9.109375" style="47"/>
    <col min="4082" max="4082" width="18.5546875" style="47" bestFit="1" customWidth="1"/>
    <col min="4083" max="4083" width="97.6640625" style="47" customWidth="1"/>
    <col min="4084" max="4084" width="17.6640625" style="47" customWidth="1"/>
    <col min="4085" max="4086" width="17.44140625" style="47" customWidth="1"/>
    <col min="4087" max="4087" width="19.5546875" style="47" customWidth="1"/>
    <col min="4088" max="4088" width="21.88671875" style="47" customWidth="1"/>
    <col min="4089" max="4337" width="9.109375" style="47"/>
    <col min="4338" max="4338" width="18.5546875" style="47" bestFit="1" customWidth="1"/>
    <col min="4339" max="4339" width="97.6640625" style="47" customWidth="1"/>
    <col min="4340" max="4340" width="17.6640625" style="47" customWidth="1"/>
    <col min="4341" max="4342" width="17.44140625" style="47" customWidth="1"/>
    <col min="4343" max="4343" width="19.5546875" style="47" customWidth="1"/>
    <col min="4344" max="4344" width="21.88671875" style="47" customWidth="1"/>
    <col min="4345" max="4593" width="9.109375" style="47"/>
    <col min="4594" max="4594" width="18.5546875" style="47" bestFit="1" customWidth="1"/>
    <col min="4595" max="4595" width="97.6640625" style="47" customWidth="1"/>
    <col min="4596" max="4596" width="17.6640625" style="47" customWidth="1"/>
    <col min="4597" max="4598" width="17.44140625" style="47" customWidth="1"/>
    <col min="4599" max="4599" width="19.5546875" style="47" customWidth="1"/>
    <col min="4600" max="4600" width="21.88671875" style="47" customWidth="1"/>
    <col min="4601" max="4849" width="9.109375" style="47"/>
    <col min="4850" max="4850" width="18.5546875" style="47" bestFit="1" customWidth="1"/>
    <col min="4851" max="4851" width="97.6640625" style="47" customWidth="1"/>
    <col min="4852" max="4852" width="17.6640625" style="47" customWidth="1"/>
    <col min="4853" max="4854" width="17.44140625" style="47" customWidth="1"/>
    <col min="4855" max="4855" width="19.5546875" style="47" customWidth="1"/>
    <col min="4856" max="4856" width="21.88671875" style="47" customWidth="1"/>
    <col min="4857" max="5105" width="9.109375" style="47"/>
    <col min="5106" max="5106" width="18.5546875" style="47" bestFit="1" customWidth="1"/>
    <col min="5107" max="5107" width="97.6640625" style="47" customWidth="1"/>
    <col min="5108" max="5108" width="17.6640625" style="47" customWidth="1"/>
    <col min="5109" max="5110" width="17.44140625" style="47" customWidth="1"/>
    <col min="5111" max="5111" width="19.5546875" style="47" customWidth="1"/>
    <col min="5112" max="5112" width="21.88671875" style="47" customWidth="1"/>
    <col min="5113" max="5361" width="9.109375" style="47"/>
    <col min="5362" max="5362" width="18.5546875" style="47" bestFit="1" customWidth="1"/>
    <col min="5363" max="5363" width="97.6640625" style="47" customWidth="1"/>
    <col min="5364" max="5364" width="17.6640625" style="47" customWidth="1"/>
    <col min="5365" max="5366" width="17.44140625" style="47" customWidth="1"/>
    <col min="5367" max="5367" width="19.5546875" style="47" customWidth="1"/>
    <col min="5368" max="5368" width="21.88671875" style="47" customWidth="1"/>
    <col min="5369" max="5617" width="9.109375" style="47"/>
    <col min="5618" max="5618" width="18.5546875" style="47" bestFit="1" customWidth="1"/>
    <col min="5619" max="5619" width="97.6640625" style="47" customWidth="1"/>
    <col min="5620" max="5620" width="17.6640625" style="47" customWidth="1"/>
    <col min="5621" max="5622" width="17.44140625" style="47" customWidth="1"/>
    <col min="5623" max="5623" width="19.5546875" style="47" customWidth="1"/>
    <col min="5624" max="5624" width="21.88671875" style="47" customWidth="1"/>
    <col min="5625" max="5873" width="9.109375" style="47"/>
    <col min="5874" max="5874" width="18.5546875" style="47" bestFit="1" customWidth="1"/>
    <col min="5875" max="5875" width="97.6640625" style="47" customWidth="1"/>
    <col min="5876" max="5876" width="17.6640625" style="47" customWidth="1"/>
    <col min="5877" max="5878" width="17.44140625" style="47" customWidth="1"/>
    <col min="5879" max="5879" width="19.5546875" style="47" customWidth="1"/>
    <col min="5880" max="5880" width="21.88671875" style="47" customWidth="1"/>
    <col min="5881" max="6129" width="9.109375" style="47"/>
    <col min="6130" max="6130" width="18.5546875" style="47" bestFit="1" customWidth="1"/>
    <col min="6131" max="6131" width="97.6640625" style="47" customWidth="1"/>
    <col min="6132" max="6132" width="17.6640625" style="47" customWidth="1"/>
    <col min="6133" max="6134" width="17.44140625" style="47" customWidth="1"/>
    <col min="6135" max="6135" width="19.5546875" style="47" customWidth="1"/>
    <col min="6136" max="6136" width="21.88671875" style="47" customWidth="1"/>
    <col min="6137" max="6385" width="9.109375" style="47"/>
    <col min="6386" max="6386" width="18.5546875" style="47" bestFit="1" customWidth="1"/>
    <col min="6387" max="6387" width="97.6640625" style="47" customWidth="1"/>
    <col min="6388" max="6388" width="17.6640625" style="47" customWidth="1"/>
    <col min="6389" max="6390" width="17.44140625" style="47" customWidth="1"/>
    <col min="6391" max="6391" width="19.5546875" style="47" customWidth="1"/>
    <col min="6392" max="6392" width="21.88671875" style="47" customWidth="1"/>
    <col min="6393" max="6641" width="9.109375" style="47"/>
    <col min="6642" max="6642" width="18.5546875" style="47" bestFit="1" customWidth="1"/>
    <col min="6643" max="6643" width="97.6640625" style="47" customWidth="1"/>
    <col min="6644" max="6644" width="17.6640625" style="47" customWidth="1"/>
    <col min="6645" max="6646" width="17.44140625" style="47" customWidth="1"/>
    <col min="6647" max="6647" width="19.5546875" style="47" customWidth="1"/>
    <col min="6648" max="6648" width="21.88671875" style="47" customWidth="1"/>
    <col min="6649" max="6897" width="9.109375" style="47"/>
    <col min="6898" max="6898" width="18.5546875" style="47" bestFit="1" customWidth="1"/>
    <col min="6899" max="6899" width="97.6640625" style="47" customWidth="1"/>
    <col min="6900" max="6900" width="17.6640625" style="47" customWidth="1"/>
    <col min="6901" max="6902" width="17.44140625" style="47" customWidth="1"/>
    <col min="6903" max="6903" width="19.5546875" style="47" customWidth="1"/>
    <col min="6904" max="6904" width="21.88671875" style="47" customWidth="1"/>
    <col min="6905" max="7153" width="9.109375" style="47"/>
    <col min="7154" max="7154" width="18.5546875" style="47" bestFit="1" customWidth="1"/>
    <col min="7155" max="7155" width="97.6640625" style="47" customWidth="1"/>
    <col min="7156" max="7156" width="17.6640625" style="47" customWidth="1"/>
    <col min="7157" max="7158" width="17.44140625" style="47" customWidth="1"/>
    <col min="7159" max="7159" width="19.5546875" style="47" customWidth="1"/>
    <col min="7160" max="7160" width="21.88671875" style="47" customWidth="1"/>
    <col min="7161" max="7409" width="9.109375" style="47"/>
    <col min="7410" max="7410" width="18.5546875" style="47" bestFit="1" customWidth="1"/>
    <col min="7411" max="7411" width="97.6640625" style="47" customWidth="1"/>
    <col min="7412" max="7412" width="17.6640625" style="47" customWidth="1"/>
    <col min="7413" max="7414" width="17.44140625" style="47" customWidth="1"/>
    <col min="7415" max="7415" width="19.5546875" style="47" customWidth="1"/>
    <col min="7416" max="7416" width="21.88671875" style="47" customWidth="1"/>
    <col min="7417" max="7665" width="9.109375" style="47"/>
    <col min="7666" max="7666" width="18.5546875" style="47" bestFit="1" customWidth="1"/>
    <col min="7667" max="7667" width="97.6640625" style="47" customWidth="1"/>
    <col min="7668" max="7668" width="17.6640625" style="47" customWidth="1"/>
    <col min="7669" max="7670" width="17.44140625" style="47" customWidth="1"/>
    <col min="7671" max="7671" width="19.5546875" style="47" customWidth="1"/>
    <col min="7672" max="7672" width="21.88671875" style="47" customWidth="1"/>
    <col min="7673" max="7921" width="9.109375" style="47"/>
    <col min="7922" max="7922" width="18.5546875" style="47" bestFit="1" customWidth="1"/>
    <col min="7923" max="7923" width="97.6640625" style="47" customWidth="1"/>
    <col min="7924" max="7924" width="17.6640625" style="47" customWidth="1"/>
    <col min="7925" max="7926" width="17.44140625" style="47" customWidth="1"/>
    <col min="7927" max="7927" width="19.5546875" style="47" customWidth="1"/>
    <col min="7928" max="7928" width="21.88671875" style="47" customWidth="1"/>
    <col min="7929" max="8177" width="9.109375" style="47"/>
    <col min="8178" max="8178" width="18.5546875" style="47" bestFit="1" customWidth="1"/>
    <col min="8179" max="8179" width="97.6640625" style="47" customWidth="1"/>
    <col min="8180" max="8180" width="17.6640625" style="47" customWidth="1"/>
    <col min="8181" max="8182" width="17.44140625" style="47" customWidth="1"/>
    <col min="8183" max="8183" width="19.5546875" style="47" customWidth="1"/>
    <col min="8184" max="8184" width="21.88671875" style="47" customWidth="1"/>
    <col min="8185" max="8433" width="9.109375" style="47"/>
    <col min="8434" max="8434" width="18.5546875" style="47" bestFit="1" customWidth="1"/>
    <col min="8435" max="8435" width="97.6640625" style="47" customWidth="1"/>
    <col min="8436" max="8436" width="17.6640625" style="47" customWidth="1"/>
    <col min="8437" max="8438" width="17.44140625" style="47" customWidth="1"/>
    <col min="8439" max="8439" width="19.5546875" style="47" customWidth="1"/>
    <col min="8440" max="8440" width="21.88671875" style="47" customWidth="1"/>
    <col min="8441" max="8689" width="9.109375" style="47"/>
    <col min="8690" max="8690" width="18.5546875" style="47" bestFit="1" customWidth="1"/>
    <col min="8691" max="8691" width="97.6640625" style="47" customWidth="1"/>
    <col min="8692" max="8692" width="17.6640625" style="47" customWidth="1"/>
    <col min="8693" max="8694" width="17.44140625" style="47" customWidth="1"/>
    <col min="8695" max="8695" width="19.5546875" style="47" customWidth="1"/>
    <col min="8696" max="8696" width="21.88671875" style="47" customWidth="1"/>
    <col min="8697" max="8945" width="9.109375" style="47"/>
    <col min="8946" max="8946" width="18.5546875" style="47" bestFit="1" customWidth="1"/>
    <col min="8947" max="8947" width="97.6640625" style="47" customWidth="1"/>
    <col min="8948" max="8948" width="17.6640625" style="47" customWidth="1"/>
    <col min="8949" max="8950" width="17.44140625" style="47" customWidth="1"/>
    <col min="8951" max="8951" width="19.5546875" style="47" customWidth="1"/>
    <col min="8952" max="8952" width="21.88671875" style="47" customWidth="1"/>
    <col min="8953" max="9201" width="9.109375" style="47"/>
    <col min="9202" max="9202" width="18.5546875" style="47" bestFit="1" customWidth="1"/>
    <col min="9203" max="9203" width="97.6640625" style="47" customWidth="1"/>
    <col min="9204" max="9204" width="17.6640625" style="47" customWidth="1"/>
    <col min="9205" max="9206" width="17.44140625" style="47" customWidth="1"/>
    <col min="9207" max="9207" width="19.5546875" style="47" customWidth="1"/>
    <col min="9208" max="9208" width="21.88671875" style="47" customWidth="1"/>
    <col min="9209" max="9457" width="9.109375" style="47"/>
    <col min="9458" max="9458" width="18.5546875" style="47" bestFit="1" customWidth="1"/>
    <col min="9459" max="9459" width="97.6640625" style="47" customWidth="1"/>
    <col min="9460" max="9460" width="17.6640625" style="47" customWidth="1"/>
    <col min="9461" max="9462" width="17.44140625" style="47" customWidth="1"/>
    <col min="9463" max="9463" width="19.5546875" style="47" customWidth="1"/>
    <col min="9464" max="9464" width="21.88671875" style="47" customWidth="1"/>
    <col min="9465" max="9713" width="9.109375" style="47"/>
    <col min="9714" max="9714" width="18.5546875" style="47" bestFit="1" customWidth="1"/>
    <col min="9715" max="9715" width="97.6640625" style="47" customWidth="1"/>
    <col min="9716" max="9716" width="17.6640625" style="47" customWidth="1"/>
    <col min="9717" max="9718" width="17.44140625" style="47" customWidth="1"/>
    <col min="9719" max="9719" width="19.5546875" style="47" customWidth="1"/>
    <col min="9720" max="9720" width="21.88671875" style="47" customWidth="1"/>
    <col min="9721" max="9969" width="9.109375" style="47"/>
    <col min="9970" max="9970" width="18.5546875" style="47" bestFit="1" customWidth="1"/>
    <col min="9971" max="9971" width="97.6640625" style="47" customWidth="1"/>
    <col min="9972" max="9972" width="17.6640625" style="47" customWidth="1"/>
    <col min="9973" max="9974" width="17.44140625" style="47" customWidth="1"/>
    <col min="9975" max="9975" width="19.5546875" style="47" customWidth="1"/>
    <col min="9976" max="9976" width="21.88671875" style="47" customWidth="1"/>
    <col min="9977" max="10225" width="9.109375" style="47"/>
    <col min="10226" max="10226" width="18.5546875" style="47" bestFit="1" customWidth="1"/>
    <col min="10227" max="10227" width="97.6640625" style="47" customWidth="1"/>
    <col min="10228" max="10228" width="17.6640625" style="47" customWidth="1"/>
    <col min="10229" max="10230" width="17.44140625" style="47" customWidth="1"/>
    <col min="10231" max="10231" width="19.5546875" style="47" customWidth="1"/>
    <col min="10232" max="10232" width="21.88671875" style="47" customWidth="1"/>
    <col min="10233" max="10481" width="9.109375" style="47"/>
    <col min="10482" max="10482" width="18.5546875" style="47" bestFit="1" customWidth="1"/>
    <col min="10483" max="10483" width="97.6640625" style="47" customWidth="1"/>
    <col min="10484" max="10484" width="17.6640625" style="47" customWidth="1"/>
    <col min="10485" max="10486" width="17.44140625" style="47" customWidth="1"/>
    <col min="10487" max="10487" width="19.5546875" style="47" customWidth="1"/>
    <col min="10488" max="10488" width="21.88671875" style="47" customWidth="1"/>
    <col min="10489" max="10737" width="9.109375" style="47"/>
    <col min="10738" max="10738" width="18.5546875" style="47" bestFit="1" customWidth="1"/>
    <col min="10739" max="10739" width="97.6640625" style="47" customWidth="1"/>
    <col min="10740" max="10740" width="17.6640625" style="47" customWidth="1"/>
    <col min="10741" max="10742" width="17.44140625" style="47" customWidth="1"/>
    <col min="10743" max="10743" width="19.5546875" style="47" customWidth="1"/>
    <col min="10744" max="10744" width="21.88671875" style="47" customWidth="1"/>
    <col min="10745" max="10993" width="9.109375" style="47"/>
    <col min="10994" max="10994" width="18.5546875" style="47" bestFit="1" customWidth="1"/>
    <col min="10995" max="10995" width="97.6640625" style="47" customWidth="1"/>
    <col min="10996" max="10996" width="17.6640625" style="47" customWidth="1"/>
    <col min="10997" max="10998" width="17.44140625" style="47" customWidth="1"/>
    <col min="10999" max="10999" width="19.5546875" style="47" customWidth="1"/>
    <col min="11000" max="11000" width="21.88671875" style="47" customWidth="1"/>
    <col min="11001" max="11249" width="9.109375" style="47"/>
    <col min="11250" max="11250" width="18.5546875" style="47" bestFit="1" customWidth="1"/>
    <col min="11251" max="11251" width="97.6640625" style="47" customWidth="1"/>
    <col min="11252" max="11252" width="17.6640625" style="47" customWidth="1"/>
    <col min="11253" max="11254" width="17.44140625" style="47" customWidth="1"/>
    <col min="11255" max="11255" width="19.5546875" style="47" customWidth="1"/>
    <col min="11256" max="11256" width="21.88671875" style="47" customWidth="1"/>
    <col min="11257" max="11505" width="9.109375" style="47"/>
    <col min="11506" max="11506" width="18.5546875" style="47" bestFit="1" customWidth="1"/>
    <col min="11507" max="11507" width="97.6640625" style="47" customWidth="1"/>
    <col min="11508" max="11508" width="17.6640625" style="47" customWidth="1"/>
    <col min="11509" max="11510" width="17.44140625" style="47" customWidth="1"/>
    <col min="11511" max="11511" width="19.5546875" style="47" customWidth="1"/>
    <col min="11512" max="11512" width="21.88671875" style="47" customWidth="1"/>
    <col min="11513" max="11761" width="9.109375" style="47"/>
    <col min="11762" max="11762" width="18.5546875" style="47" bestFit="1" customWidth="1"/>
    <col min="11763" max="11763" width="97.6640625" style="47" customWidth="1"/>
    <col min="11764" max="11764" width="17.6640625" style="47" customWidth="1"/>
    <col min="11765" max="11766" width="17.44140625" style="47" customWidth="1"/>
    <col min="11767" max="11767" width="19.5546875" style="47" customWidth="1"/>
    <col min="11768" max="11768" width="21.88671875" style="47" customWidth="1"/>
    <col min="11769" max="12017" width="9.109375" style="47"/>
    <col min="12018" max="12018" width="18.5546875" style="47" bestFit="1" customWidth="1"/>
    <col min="12019" max="12019" width="97.6640625" style="47" customWidth="1"/>
    <col min="12020" max="12020" width="17.6640625" style="47" customWidth="1"/>
    <col min="12021" max="12022" width="17.44140625" style="47" customWidth="1"/>
    <col min="12023" max="12023" width="19.5546875" style="47" customWidth="1"/>
    <col min="12024" max="12024" width="21.88671875" style="47" customWidth="1"/>
    <col min="12025" max="12273" width="9.109375" style="47"/>
    <col min="12274" max="12274" width="18.5546875" style="47" bestFit="1" customWidth="1"/>
    <col min="12275" max="12275" width="97.6640625" style="47" customWidth="1"/>
    <col min="12276" max="12276" width="17.6640625" style="47" customWidth="1"/>
    <col min="12277" max="12278" width="17.44140625" style="47" customWidth="1"/>
    <col min="12279" max="12279" width="19.5546875" style="47" customWidth="1"/>
    <col min="12280" max="12280" width="21.88671875" style="47" customWidth="1"/>
    <col min="12281" max="12529" width="9.109375" style="47"/>
    <col min="12530" max="12530" width="18.5546875" style="47" bestFit="1" customWidth="1"/>
    <col min="12531" max="12531" width="97.6640625" style="47" customWidth="1"/>
    <col min="12532" max="12532" width="17.6640625" style="47" customWidth="1"/>
    <col min="12533" max="12534" width="17.44140625" style="47" customWidth="1"/>
    <col min="12535" max="12535" width="19.5546875" style="47" customWidth="1"/>
    <col min="12536" max="12536" width="21.88671875" style="47" customWidth="1"/>
    <col min="12537" max="12785" width="9.109375" style="47"/>
    <col min="12786" max="12786" width="18.5546875" style="47" bestFit="1" customWidth="1"/>
    <col min="12787" max="12787" width="97.6640625" style="47" customWidth="1"/>
    <col min="12788" max="12788" width="17.6640625" style="47" customWidth="1"/>
    <col min="12789" max="12790" width="17.44140625" style="47" customWidth="1"/>
    <col min="12791" max="12791" width="19.5546875" style="47" customWidth="1"/>
    <col min="12792" max="12792" width="21.88671875" style="47" customWidth="1"/>
    <col min="12793" max="13041" width="9.109375" style="47"/>
    <col min="13042" max="13042" width="18.5546875" style="47" bestFit="1" customWidth="1"/>
    <col min="13043" max="13043" width="97.6640625" style="47" customWidth="1"/>
    <col min="13044" max="13044" width="17.6640625" style="47" customWidth="1"/>
    <col min="13045" max="13046" width="17.44140625" style="47" customWidth="1"/>
    <col min="13047" max="13047" width="19.5546875" style="47" customWidth="1"/>
    <col min="13048" max="13048" width="21.88671875" style="47" customWidth="1"/>
    <col min="13049" max="13297" width="9.109375" style="47"/>
    <col min="13298" max="13298" width="18.5546875" style="47" bestFit="1" customWidth="1"/>
    <col min="13299" max="13299" width="97.6640625" style="47" customWidth="1"/>
    <col min="13300" max="13300" width="17.6640625" style="47" customWidth="1"/>
    <col min="13301" max="13302" width="17.44140625" style="47" customWidth="1"/>
    <col min="13303" max="13303" width="19.5546875" style="47" customWidth="1"/>
    <col min="13304" max="13304" width="21.88671875" style="47" customWidth="1"/>
    <col min="13305" max="13553" width="9.109375" style="47"/>
    <col min="13554" max="13554" width="18.5546875" style="47" bestFit="1" customWidth="1"/>
    <col min="13555" max="13555" width="97.6640625" style="47" customWidth="1"/>
    <col min="13556" max="13556" width="17.6640625" style="47" customWidth="1"/>
    <col min="13557" max="13558" width="17.44140625" style="47" customWidth="1"/>
    <col min="13559" max="13559" width="19.5546875" style="47" customWidth="1"/>
    <col min="13560" max="13560" width="21.88671875" style="47" customWidth="1"/>
    <col min="13561" max="13809" width="9.109375" style="47"/>
    <col min="13810" max="13810" width="18.5546875" style="47" bestFit="1" customWidth="1"/>
    <col min="13811" max="13811" width="97.6640625" style="47" customWidth="1"/>
    <col min="13812" max="13812" width="17.6640625" style="47" customWidth="1"/>
    <col min="13813" max="13814" width="17.44140625" style="47" customWidth="1"/>
    <col min="13815" max="13815" width="19.5546875" style="47" customWidth="1"/>
    <col min="13816" max="13816" width="21.88671875" style="47" customWidth="1"/>
    <col min="13817" max="14065" width="9.109375" style="47"/>
    <col min="14066" max="14066" width="18.5546875" style="47" bestFit="1" customWidth="1"/>
    <col min="14067" max="14067" width="97.6640625" style="47" customWidth="1"/>
    <col min="14068" max="14068" width="17.6640625" style="47" customWidth="1"/>
    <col min="14069" max="14070" width="17.44140625" style="47" customWidth="1"/>
    <col min="14071" max="14071" width="19.5546875" style="47" customWidth="1"/>
    <col min="14072" max="14072" width="21.88671875" style="47" customWidth="1"/>
    <col min="14073" max="14321" width="9.109375" style="47"/>
    <col min="14322" max="14322" width="18.5546875" style="47" bestFit="1" customWidth="1"/>
    <col min="14323" max="14323" width="97.6640625" style="47" customWidth="1"/>
    <col min="14324" max="14324" width="17.6640625" style="47" customWidth="1"/>
    <col min="14325" max="14326" width="17.44140625" style="47" customWidth="1"/>
    <col min="14327" max="14327" width="19.5546875" style="47" customWidth="1"/>
    <col min="14328" max="14328" width="21.88671875" style="47" customWidth="1"/>
    <col min="14329" max="14577" width="9.109375" style="47"/>
    <col min="14578" max="14578" width="18.5546875" style="47" bestFit="1" customWidth="1"/>
    <col min="14579" max="14579" width="97.6640625" style="47" customWidth="1"/>
    <col min="14580" max="14580" width="17.6640625" style="47" customWidth="1"/>
    <col min="14581" max="14582" width="17.44140625" style="47" customWidth="1"/>
    <col min="14583" max="14583" width="19.5546875" style="47" customWidth="1"/>
    <col min="14584" max="14584" width="21.88671875" style="47" customWidth="1"/>
    <col min="14585" max="14833" width="9.109375" style="47"/>
    <col min="14834" max="14834" width="18.5546875" style="47" bestFit="1" customWidth="1"/>
    <col min="14835" max="14835" width="97.6640625" style="47" customWidth="1"/>
    <col min="14836" max="14836" width="17.6640625" style="47" customWidth="1"/>
    <col min="14837" max="14838" width="17.44140625" style="47" customWidth="1"/>
    <col min="14839" max="14839" width="19.5546875" style="47" customWidth="1"/>
    <col min="14840" max="14840" width="21.88671875" style="47" customWidth="1"/>
    <col min="14841" max="15089" width="9.109375" style="47"/>
    <col min="15090" max="15090" width="18.5546875" style="47" bestFit="1" customWidth="1"/>
    <col min="15091" max="15091" width="97.6640625" style="47" customWidth="1"/>
    <col min="15092" max="15092" width="17.6640625" style="47" customWidth="1"/>
    <col min="15093" max="15094" width="17.44140625" style="47" customWidth="1"/>
    <col min="15095" max="15095" width="19.5546875" style="47" customWidth="1"/>
    <col min="15096" max="15096" width="21.88671875" style="47" customWidth="1"/>
    <col min="15097" max="15345" width="9.109375" style="47"/>
    <col min="15346" max="15346" width="18.5546875" style="47" bestFit="1" customWidth="1"/>
    <col min="15347" max="15347" width="97.6640625" style="47" customWidth="1"/>
    <col min="15348" max="15348" width="17.6640625" style="47" customWidth="1"/>
    <col min="15349" max="15350" width="17.44140625" style="47" customWidth="1"/>
    <col min="15351" max="15351" width="19.5546875" style="47" customWidth="1"/>
    <col min="15352" max="15352" width="21.88671875" style="47" customWidth="1"/>
    <col min="15353" max="15601" width="9.109375" style="47"/>
    <col min="15602" max="15602" width="18.5546875" style="47" bestFit="1" customWidth="1"/>
    <col min="15603" max="15603" width="97.6640625" style="47" customWidth="1"/>
    <col min="15604" max="15604" width="17.6640625" style="47" customWidth="1"/>
    <col min="15605" max="15606" width="17.44140625" style="47" customWidth="1"/>
    <col min="15607" max="15607" width="19.5546875" style="47" customWidth="1"/>
    <col min="15608" max="15608" width="21.88671875" style="47" customWidth="1"/>
    <col min="15609" max="15857" width="9.109375" style="47"/>
    <col min="15858" max="15858" width="18.5546875" style="47" bestFit="1" customWidth="1"/>
    <col min="15859" max="15859" width="97.6640625" style="47" customWidth="1"/>
    <col min="15860" max="15860" width="17.6640625" style="47" customWidth="1"/>
    <col min="15861" max="15862" width="17.44140625" style="47" customWidth="1"/>
    <col min="15863" max="15863" width="19.5546875" style="47" customWidth="1"/>
    <col min="15864" max="15864" width="21.88671875" style="47" customWidth="1"/>
    <col min="15865" max="16113" width="9.109375" style="47"/>
    <col min="16114" max="16114" width="18.5546875" style="47" bestFit="1" customWidth="1"/>
    <col min="16115" max="16115" width="97.6640625" style="47" customWidth="1"/>
    <col min="16116" max="16116" width="17.6640625" style="47" customWidth="1"/>
    <col min="16117" max="16118" width="17.44140625" style="47" customWidth="1"/>
    <col min="16119" max="16119" width="19.5546875" style="47" customWidth="1"/>
    <col min="16120" max="16120" width="21.88671875" style="47" customWidth="1"/>
    <col min="16121" max="16384" width="9.109375" style="47"/>
  </cols>
  <sheetData>
    <row r="1" spans="1:7" s="1" customFormat="1" x14ac:dyDescent="0.2">
      <c r="A1" s="306" t="s">
        <v>0</v>
      </c>
      <c r="B1" s="307"/>
      <c r="C1" s="307"/>
      <c r="D1" s="307"/>
      <c r="E1" s="307"/>
      <c r="F1" s="307"/>
      <c r="G1" s="308"/>
    </row>
    <row r="2" spans="1:7" s="1" customFormat="1" x14ac:dyDescent="0.2">
      <c r="A2" s="309" t="str">
        <f>CRONOGRAMA!A3</f>
        <v>OBRA: REFORMA DO CALÇAMENTO E PORTAL DE ENTRADA DO CEMITÉRIO MUNICIPAL</v>
      </c>
      <c r="B2" s="310"/>
      <c r="C2" s="310"/>
      <c r="D2" s="310"/>
      <c r="E2" s="310"/>
      <c r="F2" s="310"/>
      <c r="G2" s="311"/>
    </row>
    <row r="3" spans="1:7" s="1" customFormat="1" ht="11.25" customHeight="1" x14ac:dyDescent="0.2">
      <c r="A3" s="312" t="s">
        <v>186</v>
      </c>
      <c r="B3" s="313"/>
      <c r="C3" s="313"/>
      <c r="D3" s="313"/>
      <c r="E3" s="313"/>
      <c r="F3" s="313"/>
      <c r="G3" s="314"/>
    </row>
    <row r="4" spans="1:7" s="1" customFormat="1" x14ac:dyDescent="0.2">
      <c r="A4" s="309" t="s">
        <v>183</v>
      </c>
      <c r="B4" s="310"/>
      <c r="C4" s="310"/>
      <c r="D4" s="310"/>
      <c r="E4" s="310"/>
      <c r="F4" s="310"/>
      <c r="G4" s="311"/>
    </row>
    <row r="5" spans="1:7" s="1" customFormat="1" x14ac:dyDescent="0.2">
      <c r="A5" s="309" t="s">
        <v>112</v>
      </c>
      <c r="B5" s="310"/>
      <c r="C5" s="310"/>
      <c r="D5" s="310"/>
      <c r="E5" s="310"/>
      <c r="F5" s="310"/>
      <c r="G5" s="311"/>
    </row>
    <row r="6" spans="1:7" s="1" customFormat="1" ht="14.4" thickBot="1" x14ac:dyDescent="0.25">
      <c r="A6" s="295" t="str">
        <f>'PREÇOS E CUSTOS'!A6:H6</f>
        <v>DATA : JULHO DE 2023</v>
      </c>
      <c r="B6" s="296"/>
      <c r="C6" s="296"/>
      <c r="D6" s="296"/>
      <c r="E6" s="296"/>
      <c r="F6" s="296"/>
      <c r="G6" s="297"/>
    </row>
    <row r="7" spans="1:7" s="1" customFormat="1" x14ac:dyDescent="0.2">
      <c r="A7" s="48"/>
      <c r="B7" s="48"/>
      <c r="C7" s="48"/>
      <c r="D7" s="48"/>
      <c r="E7" s="48"/>
      <c r="F7" s="48"/>
      <c r="G7" s="48"/>
    </row>
    <row r="8" spans="1:7" ht="17.399999999999999" x14ac:dyDescent="0.25">
      <c r="A8" s="302" t="s">
        <v>74</v>
      </c>
      <c r="B8" s="302"/>
      <c r="C8" s="302"/>
      <c r="D8" s="302"/>
      <c r="E8" s="302"/>
      <c r="F8" s="302"/>
      <c r="G8" s="302"/>
    </row>
    <row r="9" spans="1:7" ht="18" thickBot="1" x14ac:dyDescent="0.3">
      <c r="A9" s="77"/>
      <c r="B9" s="51"/>
      <c r="C9" s="303"/>
      <c r="D9" s="303"/>
      <c r="E9" s="49"/>
      <c r="F9" s="52"/>
      <c r="G9" s="78"/>
    </row>
    <row r="10" spans="1:7" ht="14.4" thickBot="1" x14ac:dyDescent="0.3">
      <c r="A10" s="137" t="s">
        <v>75</v>
      </c>
      <c r="B10" s="138" t="s">
        <v>76</v>
      </c>
      <c r="C10" s="304" t="s">
        <v>77</v>
      </c>
      <c r="D10" s="304"/>
      <c r="E10" s="304"/>
      <c r="F10" s="304"/>
      <c r="G10" s="305"/>
    </row>
    <row r="11" spans="1:7" hidden="1" x14ac:dyDescent="0.25">
      <c r="A11" s="132">
        <v>90781</v>
      </c>
      <c r="B11" s="133"/>
      <c r="C11" s="134"/>
      <c r="D11" s="135"/>
      <c r="E11" s="135"/>
      <c r="F11" s="136"/>
      <c r="G11" s="136"/>
    </row>
    <row r="12" spans="1:7" hidden="1" x14ac:dyDescent="0.25">
      <c r="A12" s="72" t="s">
        <v>78</v>
      </c>
      <c r="B12" s="298" t="s">
        <v>79</v>
      </c>
      <c r="C12" s="299"/>
      <c r="D12" s="300">
        <f>TRUNC(E12*$G$9,2)</f>
        <v>0</v>
      </c>
      <c r="E12" s="300">
        <v>18.28</v>
      </c>
      <c r="F12" s="301">
        <f>E12*C12</f>
        <v>0</v>
      </c>
      <c r="G12" s="301">
        <f>TRUNC(D12*C12,2)</f>
        <v>0</v>
      </c>
    </row>
    <row r="13" spans="1:7" hidden="1" x14ac:dyDescent="0.25">
      <c r="A13" s="73">
        <v>88253</v>
      </c>
      <c r="B13" s="298"/>
      <c r="C13" s="299"/>
      <c r="D13" s="300"/>
      <c r="E13" s="300"/>
      <c r="F13" s="301"/>
      <c r="G13" s="301"/>
    </row>
    <row r="14" spans="1:7" hidden="1" x14ac:dyDescent="0.25">
      <c r="A14" s="72" t="s">
        <v>80</v>
      </c>
      <c r="B14" s="298" t="s">
        <v>71</v>
      </c>
      <c r="C14" s="299"/>
      <c r="D14" s="300">
        <f>TRUNC(E14*$G$9,2)</f>
        <v>0</v>
      </c>
      <c r="E14" s="300">
        <v>23.42</v>
      </c>
      <c r="F14" s="301">
        <f>E14*C14</f>
        <v>0</v>
      </c>
      <c r="G14" s="301">
        <f>TRUNC(D14*C14,2)</f>
        <v>0</v>
      </c>
    </row>
    <row r="15" spans="1:7" hidden="1" x14ac:dyDescent="0.25">
      <c r="A15" s="73">
        <v>90776</v>
      </c>
      <c r="B15" s="298"/>
      <c r="C15" s="299"/>
      <c r="D15" s="300"/>
      <c r="E15" s="300"/>
      <c r="F15" s="301"/>
      <c r="G15" s="301"/>
    </row>
    <row r="16" spans="1:7" hidden="1" x14ac:dyDescent="0.25">
      <c r="A16" s="72"/>
      <c r="B16" s="74" t="e">
        <v>#REF!</v>
      </c>
      <c r="C16" s="106"/>
      <c r="D16" s="75"/>
      <c r="E16" s="75"/>
      <c r="F16" s="76">
        <f>SUM(F11:F15)</f>
        <v>0</v>
      </c>
      <c r="G16" s="76"/>
    </row>
    <row r="17" spans="1:7" x14ac:dyDescent="0.25">
      <c r="A17" s="231" t="s">
        <v>28</v>
      </c>
      <c r="B17" s="156" t="s">
        <v>58</v>
      </c>
      <c r="C17" s="294" t="s">
        <v>209</v>
      </c>
      <c r="D17" s="294"/>
      <c r="E17" s="294"/>
      <c r="F17" s="294"/>
      <c r="G17" s="294"/>
    </row>
    <row r="18" spans="1:7" x14ac:dyDescent="0.25">
      <c r="A18" s="231" t="s">
        <v>67</v>
      </c>
      <c r="B18" s="232" t="s">
        <v>66</v>
      </c>
      <c r="C18" s="294" t="s">
        <v>210</v>
      </c>
      <c r="D18" s="294"/>
      <c r="E18" s="294"/>
      <c r="F18" s="294"/>
      <c r="G18" s="294"/>
    </row>
    <row r="19" spans="1:7" ht="19.2" customHeight="1" x14ac:dyDescent="0.25">
      <c r="A19" s="231" t="s">
        <v>97</v>
      </c>
      <c r="B19" s="233" t="s">
        <v>114</v>
      </c>
      <c r="C19" s="294" t="s">
        <v>211</v>
      </c>
      <c r="D19" s="294"/>
      <c r="E19" s="294"/>
      <c r="F19" s="294"/>
      <c r="G19" s="294"/>
    </row>
    <row r="20" spans="1:7" ht="26.4" x14ac:dyDescent="0.25">
      <c r="A20" s="231" t="s">
        <v>224</v>
      </c>
      <c r="B20" s="157" t="s">
        <v>154</v>
      </c>
      <c r="C20" s="294" t="s">
        <v>206</v>
      </c>
      <c r="D20" s="294"/>
      <c r="E20" s="294"/>
      <c r="F20" s="294"/>
      <c r="G20" s="294"/>
    </row>
    <row r="21" spans="1:7" ht="26.4" x14ac:dyDescent="0.25">
      <c r="A21" s="231" t="s">
        <v>225</v>
      </c>
      <c r="B21" s="157" t="s">
        <v>158</v>
      </c>
      <c r="C21" s="294" t="s">
        <v>206</v>
      </c>
      <c r="D21" s="294"/>
      <c r="E21" s="294"/>
      <c r="F21" s="294"/>
      <c r="G21" s="294"/>
    </row>
    <row r="22" spans="1:7" x14ac:dyDescent="0.25">
      <c r="A22" s="231" t="s">
        <v>226</v>
      </c>
      <c r="B22" s="233" t="s">
        <v>159</v>
      </c>
      <c r="C22" s="294" t="s">
        <v>206</v>
      </c>
      <c r="D22" s="294"/>
      <c r="E22" s="294"/>
      <c r="F22" s="294"/>
      <c r="G22" s="294"/>
    </row>
    <row r="23" spans="1:7" ht="13.8" customHeight="1" x14ac:dyDescent="0.25">
      <c r="A23" s="231" t="s">
        <v>227</v>
      </c>
      <c r="B23" s="234" t="s">
        <v>95</v>
      </c>
      <c r="C23" s="294" t="s">
        <v>208</v>
      </c>
      <c r="D23" s="294"/>
      <c r="E23" s="294"/>
      <c r="F23" s="294"/>
      <c r="G23" s="294"/>
    </row>
    <row r="24" spans="1:7" ht="23.4" customHeight="1" x14ac:dyDescent="0.25">
      <c r="A24" s="231" t="s">
        <v>228</v>
      </c>
      <c r="B24" s="234" t="s">
        <v>96</v>
      </c>
      <c r="C24" s="294" t="s">
        <v>207</v>
      </c>
      <c r="D24" s="294"/>
      <c r="E24" s="294"/>
      <c r="F24" s="294"/>
      <c r="G24" s="294"/>
    </row>
    <row r="25" spans="1:7" ht="39.6" x14ac:dyDescent="0.25">
      <c r="A25" s="231" t="s">
        <v>229</v>
      </c>
      <c r="B25" s="234" t="s">
        <v>218</v>
      </c>
      <c r="C25" s="294" t="s">
        <v>284</v>
      </c>
      <c r="D25" s="294"/>
      <c r="E25" s="294"/>
      <c r="F25" s="294"/>
      <c r="G25" s="294"/>
    </row>
    <row r="26" spans="1:7" ht="24.6" customHeight="1" x14ac:dyDescent="0.25">
      <c r="A26" s="231" t="s">
        <v>230</v>
      </c>
      <c r="B26" s="235" t="s">
        <v>221</v>
      </c>
      <c r="C26" s="294" t="s">
        <v>284</v>
      </c>
      <c r="D26" s="294"/>
      <c r="E26" s="294"/>
      <c r="F26" s="294"/>
      <c r="G26" s="294"/>
    </row>
    <row r="27" spans="1:7" ht="18.600000000000001" customHeight="1" x14ac:dyDescent="0.25">
      <c r="A27" s="236" t="s">
        <v>246</v>
      </c>
      <c r="B27" s="156" t="s">
        <v>215</v>
      </c>
      <c r="C27" s="289" t="s">
        <v>285</v>
      </c>
      <c r="D27" s="289"/>
      <c r="E27" s="289"/>
      <c r="F27" s="289"/>
      <c r="G27" s="289"/>
    </row>
    <row r="28" spans="1:7" ht="26.4" customHeight="1" x14ac:dyDescent="0.25">
      <c r="A28" s="236" t="s">
        <v>247</v>
      </c>
      <c r="B28" s="156" t="s">
        <v>79</v>
      </c>
      <c r="C28" s="289" t="s">
        <v>285</v>
      </c>
      <c r="D28" s="289"/>
      <c r="E28" s="289"/>
      <c r="F28" s="289"/>
      <c r="G28" s="289"/>
    </row>
    <row r="29" spans="1:7" ht="31.2" customHeight="1" x14ac:dyDescent="0.25">
      <c r="A29" s="236" t="s">
        <v>248</v>
      </c>
      <c r="B29" s="156" t="s">
        <v>216</v>
      </c>
      <c r="C29" s="289" t="s">
        <v>286</v>
      </c>
      <c r="D29" s="289"/>
      <c r="E29" s="289"/>
      <c r="F29" s="289"/>
      <c r="G29" s="289"/>
    </row>
    <row r="30" spans="1:7" ht="22.8" customHeight="1" x14ac:dyDescent="0.25">
      <c r="A30" s="236" t="s">
        <v>249</v>
      </c>
      <c r="B30" s="156" t="s">
        <v>232</v>
      </c>
      <c r="C30" s="289" t="s">
        <v>287</v>
      </c>
      <c r="D30" s="289"/>
      <c r="E30" s="289"/>
      <c r="F30" s="289"/>
      <c r="G30" s="289"/>
    </row>
    <row r="31" spans="1:7" ht="16.8" customHeight="1" x14ac:dyDescent="0.25">
      <c r="A31" s="236" t="s">
        <v>250</v>
      </c>
      <c r="B31" s="232" t="s">
        <v>235</v>
      </c>
      <c r="C31" s="289" t="s">
        <v>288</v>
      </c>
      <c r="D31" s="289"/>
      <c r="E31" s="289"/>
      <c r="F31" s="289"/>
      <c r="G31" s="289"/>
    </row>
    <row r="32" spans="1:7" ht="31.2" customHeight="1" x14ac:dyDescent="0.25">
      <c r="A32" s="236" t="s">
        <v>251</v>
      </c>
      <c r="B32" s="156" t="s">
        <v>236</v>
      </c>
      <c r="C32" s="289" t="s">
        <v>289</v>
      </c>
      <c r="D32" s="289"/>
      <c r="E32" s="289"/>
      <c r="F32" s="289"/>
      <c r="G32" s="289"/>
    </row>
    <row r="33" spans="1:7" ht="28.5" customHeight="1" x14ac:dyDescent="0.25">
      <c r="A33" s="231" t="s">
        <v>98</v>
      </c>
      <c r="B33" s="156" t="s">
        <v>85</v>
      </c>
      <c r="C33" s="294" t="s">
        <v>162</v>
      </c>
      <c r="D33" s="294"/>
      <c r="E33" s="294"/>
      <c r="F33" s="294"/>
      <c r="G33" s="294"/>
    </row>
    <row r="34" spans="1:7" ht="26.4" x14ac:dyDescent="0.25">
      <c r="A34" s="231" t="s">
        <v>99</v>
      </c>
      <c r="B34" s="157" t="s">
        <v>116</v>
      </c>
      <c r="C34" s="294" t="s">
        <v>163</v>
      </c>
      <c r="D34" s="294"/>
      <c r="E34" s="294"/>
      <c r="F34" s="294"/>
      <c r="G34" s="294"/>
    </row>
    <row r="35" spans="1:7" ht="26.4" x14ac:dyDescent="0.25">
      <c r="A35" s="231" t="s">
        <v>125</v>
      </c>
      <c r="B35" s="157" t="s">
        <v>115</v>
      </c>
      <c r="C35" s="290" t="s">
        <v>164</v>
      </c>
      <c r="D35" s="290"/>
      <c r="E35" s="290"/>
      <c r="F35" s="290"/>
      <c r="G35" s="290"/>
    </row>
    <row r="36" spans="1:7" ht="26.4" x14ac:dyDescent="0.25">
      <c r="A36" s="231" t="s">
        <v>126</v>
      </c>
      <c r="B36" s="156" t="s">
        <v>61</v>
      </c>
      <c r="C36" s="290" t="s">
        <v>165</v>
      </c>
      <c r="D36" s="290"/>
      <c r="E36" s="290"/>
      <c r="F36" s="290"/>
      <c r="G36" s="290"/>
    </row>
    <row r="37" spans="1:7" ht="26.4" x14ac:dyDescent="0.25">
      <c r="A37" s="231" t="s">
        <v>127</v>
      </c>
      <c r="B37" s="156" t="s">
        <v>62</v>
      </c>
      <c r="C37" s="290" t="s">
        <v>166</v>
      </c>
      <c r="D37" s="290"/>
      <c r="E37" s="290"/>
      <c r="F37" s="290"/>
      <c r="G37" s="290"/>
    </row>
    <row r="38" spans="1:7" x14ac:dyDescent="0.25">
      <c r="A38" s="231" t="s">
        <v>128</v>
      </c>
      <c r="B38" s="156" t="s">
        <v>63</v>
      </c>
      <c r="C38" s="290" t="s">
        <v>167</v>
      </c>
      <c r="D38" s="290"/>
      <c r="E38" s="290"/>
      <c r="F38" s="290"/>
      <c r="G38" s="290"/>
    </row>
    <row r="39" spans="1:7" ht="26.4" x14ac:dyDescent="0.25">
      <c r="A39" s="231" t="s">
        <v>100</v>
      </c>
      <c r="B39" s="157" t="s">
        <v>117</v>
      </c>
      <c r="C39" s="290" t="s">
        <v>168</v>
      </c>
      <c r="D39" s="290"/>
      <c r="E39" s="290"/>
      <c r="F39" s="290"/>
      <c r="G39" s="290"/>
    </row>
    <row r="40" spans="1:7" ht="26.4" x14ac:dyDescent="0.25">
      <c r="A40" s="231" t="s">
        <v>101</v>
      </c>
      <c r="B40" s="214" t="s">
        <v>118</v>
      </c>
      <c r="C40" s="290" t="s">
        <v>169</v>
      </c>
      <c r="D40" s="290"/>
      <c r="E40" s="290"/>
      <c r="F40" s="290"/>
      <c r="G40" s="290"/>
    </row>
    <row r="41" spans="1:7" x14ac:dyDescent="0.25">
      <c r="A41" s="231" t="s">
        <v>102</v>
      </c>
      <c r="B41" s="156" t="s">
        <v>55</v>
      </c>
      <c r="C41" s="290" t="s">
        <v>170</v>
      </c>
      <c r="D41" s="290"/>
      <c r="E41" s="290"/>
      <c r="F41" s="290"/>
      <c r="G41" s="290"/>
    </row>
    <row r="42" spans="1:7" ht="26.4" x14ac:dyDescent="0.25">
      <c r="A42" s="231" t="s">
        <v>103</v>
      </c>
      <c r="B42" s="157" t="s">
        <v>119</v>
      </c>
      <c r="C42" s="290" t="s">
        <v>171</v>
      </c>
      <c r="D42" s="290"/>
      <c r="E42" s="290"/>
      <c r="F42" s="290"/>
      <c r="G42" s="290"/>
    </row>
    <row r="43" spans="1:7" ht="26.4" x14ac:dyDescent="0.25">
      <c r="A43" s="231" t="s">
        <v>130</v>
      </c>
      <c r="B43" s="157" t="s">
        <v>117</v>
      </c>
      <c r="C43" s="290" t="s">
        <v>172</v>
      </c>
      <c r="D43" s="290"/>
      <c r="E43" s="290"/>
      <c r="F43" s="290"/>
      <c r="G43" s="290"/>
    </row>
    <row r="44" spans="1:7" ht="26.4" x14ac:dyDescent="0.25">
      <c r="A44" s="231" t="s">
        <v>131</v>
      </c>
      <c r="B44" s="214" t="s">
        <v>118</v>
      </c>
      <c r="C44" s="290" t="s">
        <v>173</v>
      </c>
      <c r="D44" s="290"/>
      <c r="E44" s="290"/>
      <c r="F44" s="290"/>
      <c r="G44" s="290"/>
    </row>
    <row r="45" spans="1:7" ht="26.4" x14ac:dyDescent="0.25">
      <c r="A45" s="231" t="s">
        <v>132</v>
      </c>
      <c r="B45" s="156" t="s">
        <v>64</v>
      </c>
      <c r="C45" s="290" t="s">
        <v>174</v>
      </c>
      <c r="D45" s="290"/>
      <c r="E45" s="290"/>
      <c r="F45" s="290"/>
      <c r="G45" s="290"/>
    </row>
    <row r="46" spans="1:7" ht="26.4" x14ac:dyDescent="0.25">
      <c r="A46" s="231" t="s">
        <v>133</v>
      </c>
      <c r="B46" s="157" t="s">
        <v>119</v>
      </c>
      <c r="C46" s="290" t="s">
        <v>175</v>
      </c>
      <c r="D46" s="290"/>
      <c r="E46" s="290"/>
      <c r="F46" s="290"/>
      <c r="G46" s="290"/>
    </row>
    <row r="47" spans="1:7" ht="39.6" x14ac:dyDescent="0.25">
      <c r="A47" s="231" t="s">
        <v>105</v>
      </c>
      <c r="B47" s="156" t="s">
        <v>52</v>
      </c>
      <c r="C47" s="290" t="s">
        <v>196</v>
      </c>
      <c r="D47" s="290"/>
      <c r="E47" s="290"/>
      <c r="F47" s="290"/>
      <c r="G47" s="290"/>
    </row>
    <row r="48" spans="1:7" ht="26.4" x14ac:dyDescent="0.25">
      <c r="A48" s="231" t="s">
        <v>242</v>
      </c>
      <c r="B48" s="237" t="s">
        <v>243</v>
      </c>
      <c r="C48" s="290" t="s">
        <v>290</v>
      </c>
      <c r="D48" s="290"/>
      <c r="E48" s="290"/>
      <c r="F48" s="290"/>
      <c r="G48" s="290"/>
    </row>
    <row r="49" spans="1:7" ht="41.4" customHeight="1" x14ac:dyDescent="0.25">
      <c r="A49" s="231" t="s">
        <v>107</v>
      </c>
      <c r="B49" s="238" t="s">
        <v>57</v>
      </c>
      <c r="C49" s="290" t="s">
        <v>197</v>
      </c>
      <c r="D49" s="290"/>
      <c r="E49" s="290"/>
      <c r="F49" s="290"/>
      <c r="G49" s="290"/>
    </row>
    <row r="50" spans="1:7" ht="41.4" customHeight="1" x14ac:dyDescent="0.25">
      <c r="A50" s="231" t="s">
        <v>134</v>
      </c>
      <c r="B50" s="156" t="s">
        <v>65</v>
      </c>
      <c r="C50" s="290" t="s">
        <v>197</v>
      </c>
      <c r="D50" s="290"/>
      <c r="E50" s="290"/>
      <c r="F50" s="290"/>
      <c r="G50" s="290"/>
    </row>
    <row r="51" spans="1:7" x14ac:dyDescent="0.25">
      <c r="A51" s="231" t="s">
        <v>149</v>
      </c>
      <c r="B51" s="232" t="s">
        <v>145</v>
      </c>
      <c r="C51" s="290" t="s">
        <v>198</v>
      </c>
      <c r="D51" s="290"/>
      <c r="E51" s="290"/>
      <c r="F51" s="290"/>
      <c r="G51" s="290"/>
    </row>
    <row r="52" spans="1:7" x14ac:dyDescent="0.25">
      <c r="A52" s="231" t="s">
        <v>150</v>
      </c>
      <c r="B52" s="232" t="s">
        <v>146</v>
      </c>
      <c r="C52" s="290" t="s">
        <v>291</v>
      </c>
      <c r="D52" s="290"/>
      <c r="E52" s="290"/>
      <c r="F52" s="290"/>
      <c r="G52" s="290"/>
    </row>
    <row r="53" spans="1:7" x14ac:dyDescent="0.25">
      <c r="A53" s="231" t="s">
        <v>151</v>
      </c>
      <c r="B53" s="232" t="s">
        <v>184</v>
      </c>
      <c r="C53" s="290" t="s">
        <v>291</v>
      </c>
      <c r="D53" s="290"/>
      <c r="E53" s="290"/>
      <c r="F53" s="290"/>
      <c r="G53" s="290"/>
    </row>
    <row r="54" spans="1:7" ht="26.4" customHeight="1" x14ac:dyDescent="0.25">
      <c r="A54" s="231" t="s">
        <v>156</v>
      </c>
      <c r="B54" s="157" t="s">
        <v>155</v>
      </c>
      <c r="C54" s="291" t="s">
        <v>200</v>
      </c>
      <c r="D54" s="292"/>
      <c r="E54" s="292"/>
      <c r="F54" s="292"/>
      <c r="G54" s="293"/>
    </row>
    <row r="55" spans="1:7" x14ac:dyDescent="0.25">
      <c r="A55" s="231" t="s">
        <v>157</v>
      </c>
      <c r="B55" s="232" t="s">
        <v>176</v>
      </c>
      <c r="C55" s="291" t="s">
        <v>199</v>
      </c>
      <c r="D55" s="292"/>
      <c r="E55" s="292"/>
      <c r="F55" s="292"/>
      <c r="G55" s="293"/>
    </row>
    <row r="56" spans="1:7" ht="18" customHeight="1" x14ac:dyDescent="0.25">
      <c r="A56" s="231" t="s">
        <v>189</v>
      </c>
      <c r="B56" s="232" t="s">
        <v>143</v>
      </c>
      <c r="C56" s="291" t="s">
        <v>201</v>
      </c>
      <c r="D56" s="292"/>
      <c r="E56" s="292"/>
      <c r="F56" s="292"/>
      <c r="G56" s="293"/>
    </row>
    <row r="57" spans="1:7" ht="26.4" x14ac:dyDescent="0.25">
      <c r="A57" s="231" t="s">
        <v>190</v>
      </c>
      <c r="B57" s="157" t="s">
        <v>177</v>
      </c>
      <c r="C57" s="291" t="s">
        <v>202</v>
      </c>
      <c r="D57" s="292"/>
      <c r="E57" s="292"/>
      <c r="F57" s="292"/>
      <c r="G57" s="293"/>
    </row>
    <row r="58" spans="1:7" ht="16.8" customHeight="1" x14ac:dyDescent="0.25">
      <c r="A58" s="231" t="s">
        <v>190</v>
      </c>
      <c r="B58" s="157" t="s">
        <v>238</v>
      </c>
      <c r="C58" s="291" t="s">
        <v>292</v>
      </c>
      <c r="D58" s="292"/>
      <c r="E58" s="292"/>
      <c r="F58" s="292"/>
      <c r="G58" s="293"/>
    </row>
    <row r="59" spans="1:7" ht="26.4" x14ac:dyDescent="0.25">
      <c r="A59" s="231" t="s">
        <v>191</v>
      </c>
      <c r="B59" s="157" t="s">
        <v>178</v>
      </c>
      <c r="C59" s="291" t="s">
        <v>203</v>
      </c>
      <c r="D59" s="292"/>
      <c r="E59" s="292"/>
      <c r="F59" s="292"/>
      <c r="G59" s="293"/>
    </row>
    <row r="60" spans="1:7" x14ac:dyDescent="0.25">
      <c r="A60" s="231" t="s">
        <v>192</v>
      </c>
      <c r="B60" s="157" t="s">
        <v>181</v>
      </c>
      <c r="C60" s="291" t="s">
        <v>204</v>
      </c>
      <c r="D60" s="292"/>
      <c r="E60" s="292"/>
      <c r="F60" s="292"/>
      <c r="G60" s="293"/>
    </row>
    <row r="61" spans="1:7" ht="26.4" x14ac:dyDescent="0.25">
      <c r="A61" s="231" t="s">
        <v>193</v>
      </c>
      <c r="B61" s="237" t="s">
        <v>185</v>
      </c>
      <c r="C61" s="291" t="s">
        <v>205</v>
      </c>
      <c r="D61" s="292"/>
      <c r="E61" s="292"/>
      <c r="F61" s="292"/>
      <c r="G61" s="293"/>
    </row>
    <row r="62" spans="1:7" ht="26.4" x14ac:dyDescent="0.25">
      <c r="A62" s="239" t="s">
        <v>195</v>
      </c>
      <c r="B62" s="157" t="s">
        <v>240</v>
      </c>
      <c r="C62" s="289" t="s">
        <v>293</v>
      </c>
      <c r="D62" s="289"/>
      <c r="E62" s="289"/>
      <c r="F62" s="289"/>
      <c r="G62" s="289"/>
    </row>
    <row r="63" spans="1:7" ht="26.4" x14ac:dyDescent="0.25">
      <c r="A63" s="231" t="s">
        <v>268</v>
      </c>
      <c r="B63" s="157" t="s">
        <v>142</v>
      </c>
      <c r="C63" s="289" t="s">
        <v>294</v>
      </c>
      <c r="D63" s="289"/>
      <c r="E63" s="289"/>
      <c r="F63" s="289"/>
      <c r="G63" s="289"/>
    </row>
    <row r="64" spans="1:7" ht="26.4" x14ac:dyDescent="0.25">
      <c r="A64" s="231" t="s">
        <v>269</v>
      </c>
      <c r="B64" s="238" t="s">
        <v>57</v>
      </c>
      <c r="C64" s="289" t="s">
        <v>294</v>
      </c>
      <c r="D64" s="289"/>
      <c r="E64" s="289"/>
      <c r="F64" s="289"/>
      <c r="G64" s="289"/>
    </row>
    <row r="65" spans="1:7" ht="39.6" x14ac:dyDescent="0.25">
      <c r="A65" s="231" t="s">
        <v>270</v>
      </c>
      <c r="B65" s="156" t="s">
        <v>65</v>
      </c>
      <c r="C65" s="289" t="s">
        <v>294</v>
      </c>
      <c r="D65" s="289"/>
      <c r="E65" s="289"/>
      <c r="F65" s="289"/>
      <c r="G65" s="289"/>
    </row>
    <row r="66" spans="1:7" x14ac:dyDescent="0.25">
      <c r="A66" s="231" t="s">
        <v>271</v>
      </c>
      <c r="B66" s="157" t="s">
        <v>253</v>
      </c>
      <c r="C66" s="289" t="s">
        <v>295</v>
      </c>
      <c r="D66" s="289"/>
      <c r="E66" s="289"/>
      <c r="F66" s="289"/>
      <c r="G66" s="289"/>
    </row>
    <row r="67" spans="1:7" x14ac:dyDescent="0.25">
      <c r="A67" s="240" t="s">
        <v>93</v>
      </c>
      <c r="B67" s="158" t="s">
        <v>71</v>
      </c>
      <c r="C67" s="289" t="s">
        <v>244</v>
      </c>
      <c r="D67" s="289"/>
      <c r="E67" s="289"/>
      <c r="F67" s="289"/>
      <c r="G67" s="289"/>
    </row>
    <row r="68" spans="1:7" x14ac:dyDescent="0.25">
      <c r="A68" s="240" t="s">
        <v>94</v>
      </c>
      <c r="B68" s="158" t="s">
        <v>73</v>
      </c>
      <c r="C68" s="289" t="s">
        <v>245</v>
      </c>
      <c r="D68" s="289"/>
      <c r="E68" s="289"/>
      <c r="F68" s="289"/>
      <c r="G68" s="289"/>
    </row>
    <row r="69" spans="1:7" ht="17.399999999999999" x14ac:dyDescent="0.25">
      <c r="A69" s="61"/>
      <c r="C69" s="63"/>
      <c r="D69" s="63"/>
      <c r="E69" s="63"/>
      <c r="F69" s="64"/>
      <c r="G69" s="64"/>
    </row>
    <row r="70" spans="1:7" ht="17.399999999999999" x14ac:dyDescent="0.25">
      <c r="A70" s="61"/>
      <c r="B70" s="65"/>
      <c r="C70" s="63"/>
      <c r="D70" s="63"/>
      <c r="E70" s="63"/>
      <c r="F70" s="64"/>
      <c r="G70" s="64"/>
    </row>
    <row r="76" spans="1:7" ht="17.399999999999999" x14ac:dyDescent="0.25">
      <c r="B76" s="315" t="s">
        <v>121</v>
      </c>
      <c r="C76" s="315"/>
      <c r="D76" s="315"/>
      <c r="E76" s="315"/>
      <c r="F76" s="315"/>
      <c r="G76" s="315"/>
    </row>
    <row r="77" spans="1:7" ht="17.399999999999999" x14ac:dyDescent="0.25">
      <c r="B77" s="315" t="s">
        <v>18</v>
      </c>
      <c r="C77" s="315"/>
      <c r="D77" s="315"/>
      <c r="E77" s="315"/>
      <c r="F77" s="315"/>
      <c r="G77" s="315"/>
    </row>
    <row r="78" spans="1:7" ht="17.399999999999999" x14ac:dyDescent="0.25">
      <c r="B78" s="315" t="s">
        <v>122</v>
      </c>
      <c r="C78" s="315"/>
      <c r="D78" s="315"/>
      <c r="E78" s="315"/>
      <c r="F78" s="315"/>
      <c r="G78" s="315"/>
    </row>
    <row r="79" spans="1:7" x14ac:dyDescent="0.25">
      <c r="G79" s="70"/>
    </row>
    <row r="80" spans="1:7" x14ac:dyDescent="0.25">
      <c r="G80" s="70"/>
    </row>
    <row r="131" spans="3:3" x14ac:dyDescent="0.25">
      <c r="C131" s="67">
        <f ca="1">C131:C137</f>
        <v>0</v>
      </c>
    </row>
    <row r="480" spans="1:7" x14ac:dyDescent="0.25">
      <c r="A480" s="47" t="s">
        <v>83</v>
      </c>
      <c r="B480" s="62" t="s">
        <v>84</v>
      </c>
      <c r="C480" s="71"/>
      <c r="D480" s="47"/>
      <c r="E480" s="47"/>
      <c r="F480" s="47"/>
      <c r="G480" s="47"/>
    </row>
  </sheetData>
  <mergeCells count="76">
    <mergeCell ref="B76:G76"/>
    <mergeCell ref="B77:G77"/>
    <mergeCell ref="B78:G78"/>
    <mergeCell ref="C35:G35"/>
    <mergeCell ref="C36:G36"/>
    <mergeCell ref="C37:G37"/>
    <mergeCell ref="C38:G38"/>
    <mergeCell ref="C39:G39"/>
    <mergeCell ref="C50:G50"/>
    <mergeCell ref="C51:G51"/>
    <mergeCell ref="C52:G52"/>
    <mergeCell ref="C53:G53"/>
    <mergeCell ref="C47:G47"/>
    <mergeCell ref="C49:G49"/>
    <mergeCell ref="C67:G67"/>
    <mergeCell ref="C68:G68"/>
    <mergeCell ref="A1:G1"/>
    <mergeCell ref="A2:G2"/>
    <mergeCell ref="A3:G3"/>
    <mergeCell ref="A4:G4"/>
    <mergeCell ref="A5:G5"/>
    <mergeCell ref="A6:G6"/>
    <mergeCell ref="B14:B15"/>
    <mergeCell ref="C14:C15"/>
    <mergeCell ref="D14:D15"/>
    <mergeCell ref="E14:E15"/>
    <mergeCell ref="F14:F15"/>
    <mergeCell ref="G14:G15"/>
    <mergeCell ref="A8:G8"/>
    <mergeCell ref="C9:D9"/>
    <mergeCell ref="C10:G10"/>
    <mergeCell ref="B12:B13"/>
    <mergeCell ref="C12:C13"/>
    <mergeCell ref="D12:D13"/>
    <mergeCell ref="E12:E13"/>
    <mergeCell ref="F12:F13"/>
    <mergeCell ref="G12:G13"/>
    <mergeCell ref="C17:G17"/>
    <mergeCell ref="C18:G18"/>
    <mergeCell ref="C19:G19"/>
    <mergeCell ref="C66:G66"/>
    <mergeCell ref="C56:G56"/>
    <mergeCell ref="C33:G33"/>
    <mergeCell ref="C54:G54"/>
    <mergeCell ref="C55:G55"/>
    <mergeCell ref="C57:G57"/>
    <mergeCell ref="C59:G59"/>
    <mergeCell ref="C60:G60"/>
    <mergeCell ref="C61:G61"/>
    <mergeCell ref="C62:G62"/>
    <mergeCell ref="C42:G42"/>
    <mergeCell ref="C43:G43"/>
    <mergeCell ref="C21:G21"/>
    <mergeCell ref="C23:G23"/>
    <mergeCell ref="C20:G20"/>
    <mergeCell ref="C24:G24"/>
    <mergeCell ref="C22:G22"/>
    <mergeCell ref="C25:G25"/>
    <mergeCell ref="C26:G26"/>
    <mergeCell ref="C27:G27"/>
    <mergeCell ref="C28:G28"/>
    <mergeCell ref="C29:G29"/>
    <mergeCell ref="C63:G63"/>
    <mergeCell ref="C64:G64"/>
    <mergeCell ref="C65:G65"/>
    <mergeCell ref="C30:G30"/>
    <mergeCell ref="C31:G31"/>
    <mergeCell ref="C32:G32"/>
    <mergeCell ref="C48:G48"/>
    <mergeCell ref="C58:G58"/>
    <mergeCell ref="C44:G44"/>
    <mergeCell ref="C45:G45"/>
    <mergeCell ref="C46:G46"/>
    <mergeCell ref="C40:G40"/>
    <mergeCell ref="C41:G41"/>
    <mergeCell ref="C34:G34"/>
  </mergeCells>
  <phoneticPr fontId="6" type="noConversion"/>
  <printOptions horizontalCentered="1"/>
  <pageMargins left="0.39370078740157483" right="0.19685039370078741" top="0.78740157480314965" bottom="0.39370078740157483" header="0.11811023622047245" footer="0.11811023622047245"/>
  <pageSetup paperSize="9" scale="56" fitToHeight="2" orientation="landscape" r:id="rId1"/>
  <drawing r:id="rId2"/>
  <legacyDrawing r:id="rId3"/>
  <oleObjects>
    <mc:AlternateContent xmlns:mc="http://schemas.openxmlformats.org/markup-compatibility/2006">
      <mc:Choice Requires="x14">
        <oleObject progId="CDraw5" shapeId="9218" r:id="rId4">
          <objectPr defaultSize="0" autoPict="0" r:id="rId5">
            <anchor moveWithCells="1" sizeWithCells="1">
              <from>
                <xdr:col>6</xdr:col>
                <xdr:colOff>76200</xdr:colOff>
                <xdr:row>0</xdr:row>
                <xdr:rowOff>99060</xdr:rowOff>
              </from>
              <to>
                <xdr:col>6</xdr:col>
                <xdr:colOff>1074420</xdr:colOff>
                <xdr:row>5</xdr:row>
                <xdr:rowOff>68580</xdr:rowOff>
              </to>
            </anchor>
          </objectPr>
        </oleObject>
      </mc:Choice>
      <mc:Fallback>
        <oleObject progId="CDraw5" shapeId="9218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2"/>
  <sheetViews>
    <sheetView workbookViewId="0">
      <selection activeCell="G26" sqref="G26"/>
    </sheetView>
  </sheetViews>
  <sheetFormatPr defaultRowHeight="13.2" x14ac:dyDescent="0.25"/>
  <cols>
    <col min="2" max="2" width="10.44140625" customWidth="1"/>
    <col min="3" max="3" width="19.44140625" customWidth="1"/>
    <col min="4" max="4" width="12.44140625" customWidth="1"/>
    <col min="5" max="6" width="11.88671875" customWidth="1"/>
    <col min="7" max="7" width="14.33203125" customWidth="1"/>
    <col min="8" max="8" width="9.109375" customWidth="1"/>
  </cols>
  <sheetData>
    <row r="1" spans="1:7" x14ac:dyDescent="0.25">
      <c r="A1" s="262" t="s">
        <v>0</v>
      </c>
      <c r="B1" s="263"/>
      <c r="C1" s="263"/>
      <c r="D1" s="263"/>
      <c r="E1" s="263"/>
      <c r="F1" s="263"/>
      <c r="G1" s="264"/>
    </row>
    <row r="2" spans="1:7" ht="27.6" customHeight="1" x14ac:dyDescent="0.25">
      <c r="A2" s="268" t="str">
        <f>'PREÇOS E CUSTOS'!A2:H2</f>
        <v>OBRA: REFORMA DO CALÇAMENTO E PORTAL DE ENTRADA DO CEMITÉRIO MUNICIPAL</v>
      </c>
      <c r="B2" s="269"/>
      <c r="C2" s="269"/>
      <c r="D2" s="269"/>
      <c r="E2" s="269"/>
      <c r="F2" s="269"/>
      <c r="G2" s="270"/>
    </row>
    <row r="3" spans="1:7" ht="22.2" customHeight="1" x14ac:dyDescent="0.25">
      <c r="A3" s="268" t="s">
        <v>186</v>
      </c>
      <c r="B3" s="269"/>
      <c r="C3" s="269"/>
      <c r="D3" s="269"/>
      <c r="E3" s="269"/>
      <c r="F3" s="269"/>
      <c r="G3" s="270"/>
    </row>
    <row r="4" spans="1:7" ht="13.8" thickBot="1" x14ac:dyDescent="0.3">
      <c r="A4" s="259" t="str">
        <f>'PREÇOS E CUSTOS'!A6:H6</f>
        <v>DATA : JULHO DE 2023</v>
      </c>
      <c r="B4" s="260"/>
      <c r="C4" s="260"/>
      <c r="D4" s="260"/>
      <c r="E4" s="260"/>
      <c r="F4" s="260"/>
      <c r="G4" s="261"/>
    </row>
    <row r="5" spans="1:7" x14ac:dyDescent="0.25">
      <c r="A5" s="317" t="s">
        <v>87</v>
      </c>
      <c r="B5" s="317"/>
      <c r="C5" s="317"/>
      <c r="D5" s="317"/>
      <c r="E5" s="317"/>
      <c r="F5" s="317"/>
      <c r="G5" s="317"/>
    </row>
    <row r="6" spans="1:7" ht="13.8" thickBot="1" x14ac:dyDescent="0.3"/>
    <row r="7" spans="1:7" ht="13.8" thickBot="1" x14ac:dyDescent="0.3">
      <c r="A7" s="22"/>
      <c r="B7" s="23"/>
      <c r="C7" s="23"/>
      <c r="D7" s="23"/>
      <c r="E7" s="23"/>
      <c r="F7" s="23"/>
      <c r="G7" s="24"/>
    </row>
    <row r="8" spans="1:7" x14ac:dyDescent="0.25">
      <c r="A8" s="25"/>
      <c r="B8" s="26" t="s">
        <v>31</v>
      </c>
      <c r="C8" s="27" t="s">
        <v>32</v>
      </c>
      <c r="D8" s="329" t="s">
        <v>33</v>
      </c>
      <c r="E8" s="330"/>
      <c r="F8" s="28"/>
      <c r="G8" s="29"/>
    </row>
    <row r="9" spans="1:7" x14ac:dyDescent="0.25">
      <c r="A9" s="30"/>
      <c r="B9" s="31" t="s">
        <v>34</v>
      </c>
      <c r="C9" s="32" t="s">
        <v>35</v>
      </c>
      <c r="D9" s="331">
        <v>4.58</v>
      </c>
      <c r="E9" s="332"/>
      <c r="F9" s="33"/>
      <c r="G9" s="34"/>
    </row>
    <row r="10" spans="1:7" x14ac:dyDescent="0.25">
      <c r="A10" s="30"/>
      <c r="B10" s="31" t="s">
        <v>36</v>
      </c>
      <c r="C10" s="32" t="s">
        <v>37</v>
      </c>
      <c r="D10" s="319">
        <v>2</v>
      </c>
      <c r="E10" s="320"/>
      <c r="F10" s="33"/>
      <c r="G10" s="34"/>
    </row>
    <row r="11" spans="1:7" x14ac:dyDescent="0.25">
      <c r="A11" s="30"/>
      <c r="B11" s="31" t="s">
        <v>38</v>
      </c>
      <c r="C11" s="32" t="s">
        <v>39</v>
      </c>
      <c r="D11" s="319">
        <v>1.8</v>
      </c>
      <c r="E11" s="320"/>
      <c r="F11" s="33"/>
      <c r="G11" s="34"/>
    </row>
    <row r="12" spans="1:7" x14ac:dyDescent="0.25">
      <c r="A12" s="30"/>
      <c r="B12" s="31" t="s">
        <v>40</v>
      </c>
      <c r="C12" s="32" t="s">
        <v>41</v>
      </c>
      <c r="D12" s="319">
        <v>7.5</v>
      </c>
      <c r="E12" s="320"/>
      <c r="F12" s="33"/>
      <c r="G12" s="34"/>
    </row>
    <row r="13" spans="1:7" ht="13.8" thickBot="1" x14ac:dyDescent="0.3">
      <c r="A13" s="30"/>
      <c r="B13" s="31" t="s">
        <v>42</v>
      </c>
      <c r="C13" s="32" t="s">
        <v>43</v>
      </c>
      <c r="D13" s="319">
        <v>0.49</v>
      </c>
      <c r="E13" s="320"/>
      <c r="F13" s="33"/>
      <c r="G13" s="34"/>
    </row>
    <row r="14" spans="1:7" x14ac:dyDescent="0.25">
      <c r="A14" s="30"/>
      <c r="B14" s="31" t="s">
        <v>44</v>
      </c>
      <c r="C14" s="32" t="s">
        <v>45</v>
      </c>
      <c r="D14" s="319">
        <v>3</v>
      </c>
      <c r="E14" s="320"/>
      <c r="F14" s="321">
        <f>SUM(D14+D15+D16)</f>
        <v>6.15</v>
      </c>
      <c r="G14" s="34"/>
    </row>
    <row r="15" spans="1:7" x14ac:dyDescent="0.25">
      <c r="A15" s="30"/>
      <c r="B15" s="31" t="s">
        <v>46</v>
      </c>
      <c r="C15" s="32" t="s">
        <v>47</v>
      </c>
      <c r="D15" s="319">
        <v>1.65</v>
      </c>
      <c r="E15" s="320"/>
      <c r="F15" s="322"/>
      <c r="G15" s="34"/>
    </row>
    <row r="16" spans="1:7" ht="13.8" thickBot="1" x14ac:dyDescent="0.3">
      <c r="A16" s="30"/>
      <c r="B16" s="35" t="s">
        <v>48</v>
      </c>
      <c r="C16" s="36" t="s">
        <v>49</v>
      </c>
      <c r="D16" s="324">
        <v>1.5</v>
      </c>
      <c r="E16" s="325"/>
      <c r="F16" s="323"/>
      <c r="G16" s="34"/>
    </row>
    <row r="17" spans="1:7" x14ac:dyDescent="0.25">
      <c r="A17" s="30"/>
      <c r="G17" s="34"/>
    </row>
    <row r="18" spans="1:7" x14ac:dyDescent="0.25">
      <c r="A18" s="30"/>
      <c r="G18" s="34"/>
    </row>
    <row r="19" spans="1:7" x14ac:dyDescent="0.25">
      <c r="A19" s="37"/>
      <c r="B19" s="326" t="s">
        <v>88</v>
      </c>
      <c r="C19" s="326"/>
      <c r="D19" s="326"/>
      <c r="E19" s="326"/>
      <c r="F19" s="326"/>
      <c r="G19" s="327"/>
    </row>
    <row r="20" spans="1:7" x14ac:dyDescent="0.25">
      <c r="A20" s="328" t="s">
        <v>50</v>
      </c>
      <c r="B20" s="316"/>
      <c r="C20" s="316"/>
      <c r="D20" s="316"/>
      <c r="E20" s="316"/>
      <c r="F20" s="316"/>
      <c r="G20" s="34"/>
    </row>
    <row r="21" spans="1:7" x14ac:dyDescent="0.25">
      <c r="A21" s="30"/>
      <c r="G21" s="34"/>
    </row>
    <row r="22" spans="1:7" ht="13.8" thickBot="1" x14ac:dyDescent="0.3">
      <c r="A22" s="30"/>
      <c r="B22" s="316"/>
      <c r="C22" s="316"/>
      <c r="D22" s="316"/>
      <c r="E22" s="316"/>
      <c r="F22" s="316"/>
      <c r="G22" s="34"/>
    </row>
    <row r="23" spans="1:7" ht="13.8" thickBot="1" x14ac:dyDescent="0.3">
      <c r="A23" s="30"/>
      <c r="B23" s="38" t="s">
        <v>89</v>
      </c>
      <c r="C23" s="79">
        <f>((1+D9/100)*(1+D10/100)*(1+D11/100)*(1+D12/100)*(1+D13/100)/(1-F14/100)-1)</f>
        <v>0.24995282025310583</v>
      </c>
      <c r="G23" s="34"/>
    </row>
    <row r="24" spans="1:7" ht="13.8" thickBot="1" x14ac:dyDescent="0.3">
      <c r="A24" s="39"/>
      <c r="B24" s="40"/>
      <c r="C24" s="40"/>
      <c r="D24" s="40"/>
      <c r="E24" s="40"/>
      <c r="F24" s="40"/>
      <c r="G24" s="41"/>
    </row>
    <row r="30" spans="1:7" x14ac:dyDescent="0.25">
      <c r="A30" s="317" t="s">
        <v>121</v>
      </c>
      <c r="B30" s="318"/>
      <c r="C30" s="318"/>
      <c r="D30" s="318"/>
      <c r="E30" s="318"/>
      <c r="F30" s="318"/>
    </row>
    <row r="31" spans="1:7" x14ac:dyDescent="0.25">
      <c r="A31" s="317" t="s">
        <v>51</v>
      </c>
      <c r="B31" s="318"/>
      <c r="C31" s="318"/>
      <c r="D31" s="318"/>
      <c r="E31" s="318"/>
      <c r="F31" s="318"/>
    </row>
    <row r="32" spans="1:7" x14ac:dyDescent="0.25">
      <c r="A32" s="317" t="s">
        <v>123</v>
      </c>
      <c r="B32" s="318"/>
      <c r="C32" s="318"/>
      <c r="D32" s="318"/>
      <c r="E32" s="318"/>
      <c r="F32" s="318"/>
    </row>
  </sheetData>
  <mergeCells count="21">
    <mergeCell ref="D13:E13"/>
    <mergeCell ref="A1:G1"/>
    <mergeCell ref="A2:G2"/>
    <mergeCell ref="A5:G5"/>
    <mergeCell ref="A3:G3"/>
    <mergeCell ref="A4:G4"/>
    <mergeCell ref="D8:E8"/>
    <mergeCell ref="D9:E9"/>
    <mergeCell ref="D10:E10"/>
    <mergeCell ref="D11:E11"/>
    <mergeCell ref="D12:E12"/>
    <mergeCell ref="B22:F22"/>
    <mergeCell ref="A30:F30"/>
    <mergeCell ref="A31:F31"/>
    <mergeCell ref="A32:F32"/>
    <mergeCell ref="D14:E14"/>
    <mergeCell ref="F14:F16"/>
    <mergeCell ref="D15:E15"/>
    <mergeCell ref="D16:E16"/>
    <mergeCell ref="B19:G19"/>
    <mergeCell ref="A20:F20"/>
  </mergeCells>
  <pageMargins left="0.25" right="0.25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CDraw5" shapeId="2050" r:id="rId4">
          <objectPr defaultSize="0" autoPict="0" r:id="rId5">
            <anchor moveWithCells="1" sizeWithCells="1">
              <from>
                <xdr:col>6</xdr:col>
                <xdr:colOff>45720</xdr:colOff>
                <xdr:row>0</xdr:row>
                <xdr:rowOff>68580</xdr:rowOff>
              </from>
              <to>
                <xdr:col>6</xdr:col>
                <xdr:colOff>861060</xdr:colOff>
                <xdr:row>3</xdr:row>
                <xdr:rowOff>68580</xdr:rowOff>
              </to>
            </anchor>
          </objectPr>
        </oleObject>
      </mc:Choice>
      <mc:Fallback>
        <oleObject progId="CDraw5" shapeId="2050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24"/>
  <sheetViews>
    <sheetView workbookViewId="0">
      <selection activeCell="C30" sqref="C30"/>
    </sheetView>
  </sheetViews>
  <sheetFormatPr defaultColWidth="9.109375" defaultRowHeight="13.8" x14ac:dyDescent="0.25"/>
  <cols>
    <col min="1" max="1" width="17" style="47" customWidth="1"/>
    <col min="2" max="2" width="80.88671875" style="62" customWidth="1"/>
    <col min="3" max="3" width="32.109375" style="84" customWidth="1"/>
    <col min="4" max="251" width="9.109375" style="47"/>
    <col min="252" max="252" width="17" style="47" customWidth="1"/>
    <col min="253" max="253" width="80.88671875" style="47" customWidth="1"/>
    <col min="254" max="254" width="32.109375" style="47" customWidth="1"/>
    <col min="255" max="507" width="9.109375" style="47"/>
    <col min="508" max="508" width="17" style="47" customWidth="1"/>
    <col min="509" max="509" width="80.88671875" style="47" customWidth="1"/>
    <col min="510" max="510" width="32.109375" style="47" customWidth="1"/>
    <col min="511" max="763" width="9.109375" style="47"/>
    <col min="764" max="764" width="17" style="47" customWidth="1"/>
    <col min="765" max="765" width="80.88671875" style="47" customWidth="1"/>
    <col min="766" max="766" width="32.109375" style="47" customWidth="1"/>
    <col min="767" max="1019" width="9.109375" style="47"/>
    <col min="1020" max="1020" width="17" style="47" customWidth="1"/>
    <col min="1021" max="1021" width="80.88671875" style="47" customWidth="1"/>
    <col min="1022" max="1022" width="32.109375" style="47" customWidth="1"/>
    <col min="1023" max="1275" width="9.109375" style="47"/>
    <col min="1276" max="1276" width="17" style="47" customWidth="1"/>
    <col min="1277" max="1277" width="80.88671875" style="47" customWidth="1"/>
    <col min="1278" max="1278" width="32.109375" style="47" customWidth="1"/>
    <col min="1279" max="1531" width="9.109375" style="47"/>
    <col min="1532" max="1532" width="17" style="47" customWidth="1"/>
    <col min="1533" max="1533" width="80.88671875" style="47" customWidth="1"/>
    <col min="1534" max="1534" width="32.109375" style="47" customWidth="1"/>
    <col min="1535" max="1787" width="9.109375" style="47"/>
    <col min="1788" max="1788" width="17" style="47" customWidth="1"/>
    <col min="1789" max="1789" width="80.88671875" style="47" customWidth="1"/>
    <col min="1790" max="1790" width="32.109375" style="47" customWidth="1"/>
    <col min="1791" max="2043" width="9.109375" style="47"/>
    <col min="2044" max="2044" width="17" style="47" customWidth="1"/>
    <col min="2045" max="2045" width="80.88671875" style="47" customWidth="1"/>
    <col min="2046" max="2046" width="32.109375" style="47" customWidth="1"/>
    <col min="2047" max="2299" width="9.109375" style="47"/>
    <col min="2300" max="2300" width="17" style="47" customWidth="1"/>
    <col min="2301" max="2301" width="80.88671875" style="47" customWidth="1"/>
    <col min="2302" max="2302" width="32.109375" style="47" customWidth="1"/>
    <col min="2303" max="2555" width="9.109375" style="47"/>
    <col min="2556" max="2556" width="17" style="47" customWidth="1"/>
    <col min="2557" max="2557" width="80.88671875" style="47" customWidth="1"/>
    <col min="2558" max="2558" width="32.109375" style="47" customWidth="1"/>
    <col min="2559" max="2811" width="9.109375" style="47"/>
    <col min="2812" max="2812" width="17" style="47" customWidth="1"/>
    <col min="2813" max="2813" width="80.88671875" style="47" customWidth="1"/>
    <col min="2814" max="2814" width="32.109375" style="47" customWidth="1"/>
    <col min="2815" max="3067" width="9.109375" style="47"/>
    <col min="3068" max="3068" width="17" style="47" customWidth="1"/>
    <col min="3069" max="3069" width="80.88671875" style="47" customWidth="1"/>
    <col min="3070" max="3070" width="32.109375" style="47" customWidth="1"/>
    <col min="3071" max="3323" width="9.109375" style="47"/>
    <col min="3324" max="3324" width="17" style="47" customWidth="1"/>
    <col min="3325" max="3325" width="80.88671875" style="47" customWidth="1"/>
    <col min="3326" max="3326" width="32.109375" style="47" customWidth="1"/>
    <col min="3327" max="3579" width="9.109375" style="47"/>
    <col min="3580" max="3580" width="17" style="47" customWidth="1"/>
    <col min="3581" max="3581" width="80.88671875" style="47" customWidth="1"/>
    <col min="3582" max="3582" width="32.109375" style="47" customWidth="1"/>
    <col min="3583" max="3835" width="9.109375" style="47"/>
    <col min="3836" max="3836" width="17" style="47" customWidth="1"/>
    <col min="3837" max="3837" width="80.88671875" style="47" customWidth="1"/>
    <col min="3838" max="3838" width="32.109375" style="47" customWidth="1"/>
    <col min="3839" max="4091" width="9.109375" style="47"/>
    <col min="4092" max="4092" width="17" style="47" customWidth="1"/>
    <col min="4093" max="4093" width="80.88671875" style="47" customWidth="1"/>
    <col min="4094" max="4094" width="32.109375" style="47" customWidth="1"/>
    <col min="4095" max="4347" width="9.109375" style="47"/>
    <col min="4348" max="4348" width="17" style="47" customWidth="1"/>
    <col min="4349" max="4349" width="80.88671875" style="47" customWidth="1"/>
    <col min="4350" max="4350" width="32.109375" style="47" customWidth="1"/>
    <col min="4351" max="4603" width="9.109375" style="47"/>
    <col min="4604" max="4604" width="17" style="47" customWidth="1"/>
    <col min="4605" max="4605" width="80.88671875" style="47" customWidth="1"/>
    <col min="4606" max="4606" width="32.109375" style="47" customWidth="1"/>
    <col min="4607" max="4859" width="9.109375" style="47"/>
    <col min="4860" max="4860" width="17" style="47" customWidth="1"/>
    <col min="4861" max="4861" width="80.88671875" style="47" customWidth="1"/>
    <col min="4862" max="4862" width="32.109375" style="47" customWidth="1"/>
    <col min="4863" max="5115" width="9.109375" style="47"/>
    <col min="5116" max="5116" width="17" style="47" customWidth="1"/>
    <col min="5117" max="5117" width="80.88671875" style="47" customWidth="1"/>
    <col min="5118" max="5118" width="32.109375" style="47" customWidth="1"/>
    <col min="5119" max="5371" width="9.109375" style="47"/>
    <col min="5372" max="5372" width="17" style="47" customWidth="1"/>
    <col min="5373" max="5373" width="80.88671875" style="47" customWidth="1"/>
    <col min="5374" max="5374" width="32.109375" style="47" customWidth="1"/>
    <col min="5375" max="5627" width="9.109375" style="47"/>
    <col min="5628" max="5628" width="17" style="47" customWidth="1"/>
    <col min="5629" max="5629" width="80.88671875" style="47" customWidth="1"/>
    <col min="5630" max="5630" width="32.109375" style="47" customWidth="1"/>
    <col min="5631" max="5883" width="9.109375" style="47"/>
    <col min="5884" max="5884" width="17" style="47" customWidth="1"/>
    <col min="5885" max="5885" width="80.88671875" style="47" customWidth="1"/>
    <col min="5886" max="5886" width="32.109375" style="47" customWidth="1"/>
    <col min="5887" max="6139" width="9.109375" style="47"/>
    <col min="6140" max="6140" width="17" style="47" customWidth="1"/>
    <col min="6141" max="6141" width="80.88671875" style="47" customWidth="1"/>
    <col min="6142" max="6142" width="32.109375" style="47" customWidth="1"/>
    <col min="6143" max="6395" width="9.109375" style="47"/>
    <col min="6396" max="6396" width="17" style="47" customWidth="1"/>
    <col min="6397" max="6397" width="80.88671875" style="47" customWidth="1"/>
    <col min="6398" max="6398" width="32.109375" style="47" customWidth="1"/>
    <col min="6399" max="6651" width="9.109375" style="47"/>
    <col min="6652" max="6652" width="17" style="47" customWidth="1"/>
    <col min="6653" max="6653" width="80.88671875" style="47" customWidth="1"/>
    <col min="6654" max="6654" width="32.109375" style="47" customWidth="1"/>
    <col min="6655" max="6907" width="9.109375" style="47"/>
    <col min="6908" max="6908" width="17" style="47" customWidth="1"/>
    <col min="6909" max="6909" width="80.88671875" style="47" customWidth="1"/>
    <col min="6910" max="6910" width="32.109375" style="47" customWidth="1"/>
    <col min="6911" max="7163" width="9.109375" style="47"/>
    <col min="7164" max="7164" width="17" style="47" customWidth="1"/>
    <col min="7165" max="7165" width="80.88671875" style="47" customWidth="1"/>
    <col min="7166" max="7166" width="32.109375" style="47" customWidth="1"/>
    <col min="7167" max="7419" width="9.109375" style="47"/>
    <col min="7420" max="7420" width="17" style="47" customWidth="1"/>
    <col min="7421" max="7421" width="80.88671875" style="47" customWidth="1"/>
    <col min="7422" max="7422" width="32.109375" style="47" customWidth="1"/>
    <col min="7423" max="7675" width="9.109375" style="47"/>
    <col min="7676" max="7676" width="17" style="47" customWidth="1"/>
    <col min="7677" max="7677" width="80.88671875" style="47" customWidth="1"/>
    <col min="7678" max="7678" width="32.109375" style="47" customWidth="1"/>
    <col min="7679" max="7931" width="9.109375" style="47"/>
    <col min="7932" max="7932" width="17" style="47" customWidth="1"/>
    <col min="7933" max="7933" width="80.88671875" style="47" customWidth="1"/>
    <col min="7934" max="7934" width="32.109375" style="47" customWidth="1"/>
    <col min="7935" max="8187" width="9.109375" style="47"/>
    <col min="8188" max="8188" width="17" style="47" customWidth="1"/>
    <col min="8189" max="8189" width="80.88671875" style="47" customWidth="1"/>
    <col min="8190" max="8190" width="32.109375" style="47" customWidth="1"/>
    <col min="8191" max="8443" width="9.109375" style="47"/>
    <col min="8444" max="8444" width="17" style="47" customWidth="1"/>
    <col min="8445" max="8445" width="80.88671875" style="47" customWidth="1"/>
    <col min="8446" max="8446" width="32.109375" style="47" customWidth="1"/>
    <col min="8447" max="8699" width="9.109375" style="47"/>
    <col min="8700" max="8700" width="17" style="47" customWidth="1"/>
    <col min="8701" max="8701" width="80.88671875" style="47" customWidth="1"/>
    <col min="8702" max="8702" width="32.109375" style="47" customWidth="1"/>
    <col min="8703" max="8955" width="9.109375" style="47"/>
    <col min="8956" max="8956" width="17" style="47" customWidth="1"/>
    <col min="8957" max="8957" width="80.88671875" style="47" customWidth="1"/>
    <col min="8958" max="8958" width="32.109375" style="47" customWidth="1"/>
    <col min="8959" max="9211" width="9.109375" style="47"/>
    <col min="9212" max="9212" width="17" style="47" customWidth="1"/>
    <col min="9213" max="9213" width="80.88671875" style="47" customWidth="1"/>
    <col min="9214" max="9214" width="32.109375" style="47" customWidth="1"/>
    <col min="9215" max="9467" width="9.109375" style="47"/>
    <col min="9468" max="9468" width="17" style="47" customWidth="1"/>
    <col min="9469" max="9469" width="80.88671875" style="47" customWidth="1"/>
    <col min="9470" max="9470" width="32.109375" style="47" customWidth="1"/>
    <col min="9471" max="9723" width="9.109375" style="47"/>
    <col min="9724" max="9724" width="17" style="47" customWidth="1"/>
    <col min="9725" max="9725" width="80.88671875" style="47" customWidth="1"/>
    <col min="9726" max="9726" width="32.109375" style="47" customWidth="1"/>
    <col min="9727" max="9979" width="9.109375" style="47"/>
    <col min="9980" max="9980" width="17" style="47" customWidth="1"/>
    <col min="9981" max="9981" width="80.88671875" style="47" customWidth="1"/>
    <col min="9982" max="9982" width="32.109375" style="47" customWidth="1"/>
    <col min="9983" max="10235" width="9.109375" style="47"/>
    <col min="10236" max="10236" width="17" style="47" customWidth="1"/>
    <col min="10237" max="10237" width="80.88671875" style="47" customWidth="1"/>
    <col min="10238" max="10238" width="32.109375" style="47" customWidth="1"/>
    <col min="10239" max="10491" width="9.109375" style="47"/>
    <col min="10492" max="10492" width="17" style="47" customWidth="1"/>
    <col min="10493" max="10493" width="80.88671875" style="47" customWidth="1"/>
    <col min="10494" max="10494" width="32.109375" style="47" customWidth="1"/>
    <col min="10495" max="10747" width="9.109375" style="47"/>
    <col min="10748" max="10748" width="17" style="47" customWidth="1"/>
    <col min="10749" max="10749" width="80.88671875" style="47" customWidth="1"/>
    <col min="10750" max="10750" width="32.109375" style="47" customWidth="1"/>
    <col min="10751" max="11003" width="9.109375" style="47"/>
    <col min="11004" max="11004" width="17" style="47" customWidth="1"/>
    <col min="11005" max="11005" width="80.88671875" style="47" customWidth="1"/>
    <col min="11006" max="11006" width="32.109375" style="47" customWidth="1"/>
    <col min="11007" max="11259" width="9.109375" style="47"/>
    <col min="11260" max="11260" width="17" style="47" customWidth="1"/>
    <col min="11261" max="11261" width="80.88671875" style="47" customWidth="1"/>
    <col min="11262" max="11262" width="32.109375" style="47" customWidth="1"/>
    <col min="11263" max="11515" width="9.109375" style="47"/>
    <col min="11516" max="11516" width="17" style="47" customWidth="1"/>
    <col min="11517" max="11517" width="80.88671875" style="47" customWidth="1"/>
    <col min="11518" max="11518" width="32.109375" style="47" customWidth="1"/>
    <col min="11519" max="11771" width="9.109375" style="47"/>
    <col min="11772" max="11772" width="17" style="47" customWidth="1"/>
    <col min="11773" max="11773" width="80.88671875" style="47" customWidth="1"/>
    <col min="11774" max="11774" width="32.109375" style="47" customWidth="1"/>
    <col min="11775" max="12027" width="9.109375" style="47"/>
    <col min="12028" max="12028" width="17" style="47" customWidth="1"/>
    <col min="12029" max="12029" width="80.88671875" style="47" customWidth="1"/>
    <col min="12030" max="12030" width="32.109375" style="47" customWidth="1"/>
    <col min="12031" max="12283" width="9.109375" style="47"/>
    <col min="12284" max="12284" width="17" style="47" customWidth="1"/>
    <col min="12285" max="12285" width="80.88671875" style="47" customWidth="1"/>
    <col min="12286" max="12286" width="32.109375" style="47" customWidth="1"/>
    <col min="12287" max="12539" width="9.109375" style="47"/>
    <col min="12540" max="12540" width="17" style="47" customWidth="1"/>
    <col min="12541" max="12541" width="80.88671875" style="47" customWidth="1"/>
    <col min="12542" max="12542" width="32.109375" style="47" customWidth="1"/>
    <col min="12543" max="12795" width="9.109375" style="47"/>
    <col min="12796" max="12796" width="17" style="47" customWidth="1"/>
    <col min="12797" max="12797" width="80.88671875" style="47" customWidth="1"/>
    <col min="12798" max="12798" width="32.109375" style="47" customWidth="1"/>
    <col min="12799" max="13051" width="9.109375" style="47"/>
    <col min="13052" max="13052" width="17" style="47" customWidth="1"/>
    <col min="13053" max="13053" width="80.88671875" style="47" customWidth="1"/>
    <col min="13054" max="13054" width="32.109375" style="47" customWidth="1"/>
    <col min="13055" max="13307" width="9.109375" style="47"/>
    <col min="13308" max="13308" width="17" style="47" customWidth="1"/>
    <col min="13309" max="13309" width="80.88671875" style="47" customWidth="1"/>
    <col min="13310" max="13310" width="32.109375" style="47" customWidth="1"/>
    <col min="13311" max="13563" width="9.109375" style="47"/>
    <col min="13564" max="13564" width="17" style="47" customWidth="1"/>
    <col min="13565" max="13565" width="80.88671875" style="47" customWidth="1"/>
    <col min="13566" max="13566" width="32.109375" style="47" customWidth="1"/>
    <col min="13567" max="13819" width="9.109375" style="47"/>
    <col min="13820" max="13820" width="17" style="47" customWidth="1"/>
    <col min="13821" max="13821" width="80.88671875" style="47" customWidth="1"/>
    <col min="13822" max="13822" width="32.109375" style="47" customWidth="1"/>
    <col min="13823" max="14075" width="9.109375" style="47"/>
    <col min="14076" max="14076" width="17" style="47" customWidth="1"/>
    <col min="14077" max="14077" width="80.88671875" style="47" customWidth="1"/>
    <col min="14078" max="14078" width="32.109375" style="47" customWidth="1"/>
    <col min="14079" max="14331" width="9.109375" style="47"/>
    <col min="14332" max="14332" width="17" style="47" customWidth="1"/>
    <col min="14333" max="14333" width="80.88671875" style="47" customWidth="1"/>
    <col min="14334" max="14334" width="32.109375" style="47" customWidth="1"/>
    <col min="14335" max="14587" width="9.109375" style="47"/>
    <col min="14588" max="14588" width="17" style="47" customWidth="1"/>
    <col min="14589" max="14589" width="80.88671875" style="47" customWidth="1"/>
    <col min="14590" max="14590" width="32.109375" style="47" customWidth="1"/>
    <col min="14591" max="14843" width="9.109375" style="47"/>
    <col min="14844" max="14844" width="17" style="47" customWidth="1"/>
    <col min="14845" max="14845" width="80.88671875" style="47" customWidth="1"/>
    <col min="14846" max="14846" width="32.109375" style="47" customWidth="1"/>
    <col min="14847" max="15099" width="9.109375" style="47"/>
    <col min="15100" max="15100" width="17" style="47" customWidth="1"/>
    <col min="15101" max="15101" width="80.88671875" style="47" customWidth="1"/>
    <col min="15102" max="15102" width="32.109375" style="47" customWidth="1"/>
    <col min="15103" max="15355" width="9.109375" style="47"/>
    <col min="15356" max="15356" width="17" style="47" customWidth="1"/>
    <col min="15357" max="15357" width="80.88671875" style="47" customWidth="1"/>
    <col min="15358" max="15358" width="32.109375" style="47" customWidth="1"/>
    <col min="15359" max="15611" width="9.109375" style="47"/>
    <col min="15612" max="15612" width="17" style="47" customWidth="1"/>
    <col min="15613" max="15613" width="80.88671875" style="47" customWidth="1"/>
    <col min="15614" max="15614" width="32.109375" style="47" customWidth="1"/>
    <col min="15615" max="15867" width="9.109375" style="47"/>
    <col min="15868" max="15868" width="17" style="47" customWidth="1"/>
    <col min="15869" max="15869" width="80.88671875" style="47" customWidth="1"/>
    <col min="15870" max="15870" width="32.109375" style="47" customWidth="1"/>
    <col min="15871" max="16123" width="9.109375" style="47"/>
    <col min="16124" max="16124" width="17" style="47" customWidth="1"/>
    <col min="16125" max="16125" width="80.88671875" style="47" customWidth="1"/>
    <col min="16126" max="16126" width="32.109375" style="47" customWidth="1"/>
    <col min="16127" max="16384" width="9.109375" style="47"/>
  </cols>
  <sheetData>
    <row r="1" spans="1:9" x14ac:dyDescent="0.25">
      <c r="A1" s="262" t="s">
        <v>0</v>
      </c>
      <c r="B1" s="263"/>
      <c r="C1" s="264"/>
    </row>
    <row r="2" spans="1:9" x14ac:dyDescent="0.25">
      <c r="A2" s="265" t="str">
        <f>'PREÇOS E CUSTOS'!A2:H2</f>
        <v>OBRA: REFORMA DO CALÇAMENTO E PORTAL DE ENTRADA DO CEMITÉRIO MUNICIPAL</v>
      </c>
      <c r="B2" s="266"/>
      <c r="C2" s="267"/>
    </row>
    <row r="3" spans="1:9" x14ac:dyDescent="0.25">
      <c r="A3" s="268" t="str">
        <f>'PREÇOS E CUSTOS'!A3:H3</f>
        <v>LOCAL:  ITAQUIRAÍ - MS</v>
      </c>
      <c r="B3" s="269"/>
      <c r="C3" s="270"/>
    </row>
    <row r="4" spans="1:9" x14ac:dyDescent="0.25">
      <c r="A4" s="265" t="s">
        <v>183</v>
      </c>
      <c r="B4" s="266"/>
      <c r="C4" s="267"/>
    </row>
    <row r="5" spans="1:9" x14ac:dyDescent="0.25">
      <c r="A5" s="265" t="s">
        <v>120</v>
      </c>
      <c r="B5" s="266"/>
      <c r="C5" s="267"/>
    </row>
    <row r="6" spans="1:9" ht="14.4" thickBot="1" x14ac:dyDescent="0.3">
      <c r="A6" s="259" t="str">
        <f>'PREÇOS E CUSTOS'!A6:H6</f>
        <v>DATA : JULHO DE 2023</v>
      </c>
      <c r="B6" s="260"/>
      <c r="C6" s="261"/>
    </row>
    <row r="7" spans="1:9" x14ac:dyDescent="0.25">
      <c r="A7" s="48"/>
      <c r="B7" s="48"/>
    </row>
    <row r="8" spans="1:9" ht="17.399999999999999" x14ac:dyDescent="0.25">
      <c r="A8" s="302" t="s">
        <v>91</v>
      </c>
      <c r="B8" s="302"/>
      <c r="C8" s="302"/>
    </row>
    <row r="9" spans="1:9" x14ac:dyDescent="0.25">
      <c r="A9" s="77"/>
      <c r="B9" s="51"/>
      <c r="C9" s="85"/>
    </row>
    <row r="10" spans="1:9" x14ac:dyDescent="0.25">
      <c r="A10" s="53" t="s">
        <v>75</v>
      </c>
      <c r="B10" s="54" t="s">
        <v>76</v>
      </c>
      <c r="C10" s="86" t="s">
        <v>92</v>
      </c>
    </row>
    <row r="11" spans="1:9" ht="15" hidden="1" customHeight="1" x14ac:dyDescent="0.25">
      <c r="A11" s="55">
        <v>90781</v>
      </c>
      <c r="B11" s="57"/>
      <c r="C11" s="87"/>
    </row>
    <row r="12" spans="1:9" ht="15" hidden="1" customHeight="1" x14ac:dyDescent="0.25">
      <c r="A12" s="56" t="s">
        <v>78</v>
      </c>
      <c r="B12" s="335" t="s">
        <v>79</v>
      </c>
      <c r="C12" s="87"/>
    </row>
    <row r="13" spans="1:9" ht="15" hidden="1" customHeight="1" x14ac:dyDescent="0.25">
      <c r="A13" s="55">
        <v>88253</v>
      </c>
      <c r="B13" s="335"/>
      <c r="C13" s="87"/>
    </row>
    <row r="14" spans="1:9" ht="15" hidden="1" customHeight="1" x14ac:dyDescent="0.25">
      <c r="A14" s="56" t="s">
        <v>80</v>
      </c>
      <c r="B14" s="335" t="s">
        <v>71</v>
      </c>
      <c r="C14" s="88"/>
      <c r="D14" s="58"/>
      <c r="E14" s="58"/>
      <c r="F14" s="58"/>
      <c r="G14" s="58"/>
      <c r="H14" s="58"/>
      <c r="I14" s="58"/>
    </row>
    <row r="15" spans="1:9" ht="15" hidden="1" customHeight="1" x14ac:dyDescent="0.25">
      <c r="A15" s="55">
        <v>90776</v>
      </c>
      <c r="B15" s="335"/>
      <c r="C15" s="88"/>
      <c r="D15" s="58"/>
      <c r="E15" s="58"/>
      <c r="F15" s="58"/>
      <c r="G15" s="58"/>
      <c r="H15" s="58"/>
      <c r="I15" s="58"/>
    </row>
    <row r="16" spans="1:9" hidden="1" x14ac:dyDescent="0.25">
      <c r="A16" s="56"/>
      <c r="B16" s="59" t="e">
        <v>#REF!</v>
      </c>
      <c r="C16" s="89"/>
    </row>
    <row r="17" spans="1:3" x14ac:dyDescent="0.25">
      <c r="A17" s="60" t="s">
        <v>86</v>
      </c>
      <c r="B17" s="90" t="str">
        <f>'PREÇOS E CUSTOS'!C11</f>
        <v xml:space="preserve">SERVIÇO  01 </v>
      </c>
      <c r="C17" s="91">
        <f>'PREÇOS E CUSTOS'!H32</f>
        <v>415630.87</v>
      </c>
    </row>
    <row r="18" spans="1:3" x14ac:dyDescent="0.25">
      <c r="A18" s="60" t="s">
        <v>81</v>
      </c>
      <c r="B18" s="105" t="str">
        <f>'PREÇOS E CUSTOS'!C33</f>
        <v>SERVIÇO 02</v>
      </c>
      <c r="C18" s="91">
        <f>'PREÇOS E CUSTOS'!H105</f>
        <v>169032.95999999999</v>
      </c>
    </row>
    <row r="19" spans="1:3" x14ac:dyDescent="0.25">
      <c r="A19" s="60" t="s">
        <v>82</v>
      </c>
      <c r="B19" s="90" t="s">
        <v>297</v>
      </c>
      <c r="C19" s="91">
        <f>'PREÇOS E CUSTOS'!H109</f>
        <v>12177</v>
      </c>
    </row>
    <row r="20" spans="1:3" ht="17.399999999999999" x14ac:dyDescent="0.25">
      <c r="A20" s="92"/>
      <c r="B20" s="90" t="s">
        <v>24</v>
      </c>
      <c r="C20" s="91">
        <f>SUM(C17:C19)</f>
        <v>596840.82999999996</v>
      </c>
    </row>
    <row r="23" spans="1:3" ht="17.399999999999999" x14ac:dyDescent="0.25">
      <c r="B23" s="333"/>
      <c r="C23" s="334"/>
    </row>
    <row r="28" spans="1:3" ht="17.399999999999999" x14ac:dyDescent="0.25">
      <c r="B28" s="66" t="s">
        <v>121</v>
      </c>
    </row>
    <row r="29" spans="1:3" ht="17.399999999999999" x14ac:dyDescent="0.25">
      <c r="B29" s="66" t="s">
        <v>18</v>
      </c>
    </row>
    <row r="30" spans="1:3" ht="17.399999999999999" x14ac:dyDescent="0.25">
      <c r="B30" s="66" t="s">
        <v>122</v>
      </c>
    </row>
    <row r="31" spans="1:3" ht="17.399999999999999" x14ac:dyDescent="0.25">
      <c r="B31" s="93"/>
    </row>
    <row r="324" spans="1:2" x14ac:dyDescent="0.25">
      <c r="A324" s="47" t="s">
        <v>83</v>
      </c>
      <c r="B324" s="62" t="s">
        <v>84</v>
      </c>
    </row>
  </sheetData>
  <mergeCells count="10">
    <mergeCell ref="B23:C23"/>
    <mergeCell ref="A1:C1"/>
    <mergeCell ref="A2:C2"/>
    <mergeCell ref="A3:C3"/>
    <mergeCell ref="A4:C4"/>
    <mergeCell ref="A5:C5"/>
    <mergeCell ref="A6:C6"/>
    <mergeCell ref="A8:C8"/>
    <mergeCell ref="B12:B13"/>
    <mergeCell ref="B14:B15"/>
  </mergeCells>
  <pageMargins left="0.51181102362204722" right="0.51181102362204722" top="0.78740157480314965" bottom="0.78740157480314965" header="0.31496062992125984" footer="0.31496062992125984"/>
  <pageSetup paperSize="9" orientation="landscape" r:id="rId1"/>
  <drawing r:id="rId2"/>
  <legacyDrawing r:id="rId3"/>
  <oleObjects>
    <mc:AlternateContent xmlns:mc="http://schemas.openxmlformats.org/markup-compatibility/2006">
      <mc:Choice Requires="x14">
        <oleObject progId="CDraw5" shapeId="13313" r:id="rId4">
          <objectPr defaultSize="0" autoPict="0" r:id="rId5">
            <anchor moveWithCells="1" sizeWithCells="1">
              <from>
                <xdr:col>2</xdr:col>
                <xdr:colOff>899160</xdr:colOff>
                <xdr:row>1</xdr:row>
                <xdr:rowOff>45720</xdr:rowOff>
              </from>
              <to>
                <xdr:col>2</xdr:col>
                <xdr:colOff>1927860</xdr:colOff>
                <xdr:row>5</xdr:row>
                <xdr:rowOff>0</xdr:rowOff>
              </to>
            </anchor>
          </objectPr>
        </oleObject>
      </mc:Choice>
      <mc:Fallback>
        <oleObject progId="CDraw5" shapeId="13313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6</vt:i4>
      </vt:variant>
    </vt:vector>
  </HeadingPairs>
  <TitlesOfParts>
    <vt:vector size="11" baseType="lpstr">
      <vt:lpstr>CRONOGRAMA</vt:lpstr>
      <vt:lpstr>PREÇOS E CUSTOS</vt:lpstr>
      <vt:lpstr>MEMÓRIA DE CÁLCULO</vt:lpstr>
      <vt:lpstr>BDI</vt:lpstr>
      <vt:lpstr>RESUMO</vt:lpstr>
      <vt:lpstr>CRONOGRAMA!Area_de_impressao</vt:lpstr>
      <vt:lpstr>'MEMÓRIA DE CÁLCULO'!Area_de_impressao</vt:lpstr>
      <vt:lpstr>'PREÇOS E CUSTOS'!Area_de_impressao</vt:lpstr>
      <vt:lpstr>RESUMO!Area_de_impressao</vt:lpstr>
      <vt:lpstr>'MEMÓRIA DE CÁLCULO'!Titulos_de_impressao</vt:lpstr>
      <vt:lpstr>'PREÇOS E CUSTOS'!Titulos_de_impressao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Loro</cp:lastModifiedBy>
  <cp:lastPrinted>2023-07-29T18:31:58Z</cp:lastPrinted>
  <dcterms:created xsi:type="dcterms:W3CDTF">1997-01-10T22:22:50Z</dcterms:created>
  <dcterms:modified xsi:type="dcterms:W3CDTF">2023-07-31T14:34:20Z</dcterms:modified>
</cp:coreProperties>
</file>